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altonregion-my.sharepoint.com/personal/douglas_st_louis_halton_ca/Documents/Survey Standards/Survey Standards/Deliverable Examples/As Constructed Survey-Development Projects/Bronte Green Phase 1/Underground Infrastructure/"/>
    </mc:Choice>
  </mc:AlternateContent>
  <xr:revisionPtr revIDLastSave="4" documentId="11_9F9A24B793CB00DC9D1A37BE070257647AEEFFEE" xr6:coauthVersionLast="47" xr6:coauthVersionMax="47" xr10:uidLastSave="{EA1DC064-AE3B-4063-AA9E-D2A36A49DC96}"/>
  <bookViews>
    <workbookView xWindow="-120" yWindow="-120" windowWidth="29040" windowHeight="15990" firstSheet="1" activeTab="1" xr2:uid="{00000000-000D-0000-FFFF-FFFF00000000}"/>
  </bookViews>
  <sheets>
    <sheet name="Instructions" sheetId="9" r:id="rId1"/>
    <sheet name="pg1" sheetId="1" r:id="rId2"/>
    <sheet name="pg2" sheetId="2" r:id="rId3"/>
    <sheet name="pg3" sheetId="3" r:id="rId4"/>
    <sheet name="pg4" sheetId="4" r:id="rId5"/>
    <sheet name="pg5" sheetId="10" r:id="rId6"/>
    <sheet name="pg6" sheetId="11" r:id="rId7"/>
    <sheet name="pg7" sheetId="12" r:id="rId8"/>
    <sheet name="DOWNLOAD SHEET" sheetId="5" r:id="rId9"/>
    <sheet name="Track Changes Links" sheetId="6" r:id="rId10"/>
    <sheet name="Description" sheetId="8" r:id="rId11"/>
  </sheets>
  <definedNames>
    <definedName name="_xlnm.Print_Area" localSheetId="1">'pg1'!$A$1:$F$61</definedName>
    <definedName name="_xlnm.Print_Area" localSheetId="2">'pg2'!$A$1:$F$63</definedName>
    <definedName name="_xlnm.Print_Area" localSheetId="3">'pg3'!$A$1:$F$62</definedName>
    <definedName name="_xlnm.Print_Area" localSheetId="4">'pg4'!$A$1:$F$61</definedName>
    <definedName name="_xlnm.Print_Area">#REF!</definedName>
    <definedName name="Z_358D5128_FDB7_4026_916F_D513AAD2FF4A_.wvu.PrintArea" localSheetId="1" hidden="1">'pg1'!$A$1:$F$61</definedName>
    <definedName name="Z_358D5128_FDB7_4026_916F_D513AAD2FF4A_.wvu.PrintArea" localSheetId="2" hidden="1">'pg2'!$A$1:$F$63</definedName>
    <definedName name="Z_358D5128_FDB7_4026_916F_D513AAD2FF4A_.wvu.PrintArea" localSheetId="3" hidden="1">'pg3'!$A$1:$F$62</definedName>
    <definedName name="Z_358D5128_FDB7_4026_916F_D513AAD2FF4A_.wvu.PrintArea" localSheetId="4" hidden="1">'pg4'!$A$1:$F$61</definedName>
    <definedName name="Z_77D66BAA_AB2E_4510_8044_26E38675CAB9_.wvu.PrintArea" localSheetId="1" hidden="1">'pg1'!$A$1:$F$61</definedName>
    <definedName name="Z_77D66BAA_AB2E_4510_8044_26E38675CAB9_.wvu.PrintArea" localSheetId="2" hidden="1">'pg2'!$A$1:$F$63</definedName>
    <definedName name="Z_77D66BAA_AB2E_4510_8044_26E38675CAB9_.wvu.PrintArea" localSheetId="3" hidden="1">'pg3'!$A$1:$F$62</definedName>
    <definedName name="Z_77D66BAA_AB2E_4510_8044_26E38675CAB9_.wvu.PrintArea" localSheetId="4" hidden="1">'pg4'!$A$1:$F$61</definedName>
  </definedNames>
  <calcPr calcId="191029"/>
  <customWorkbookViews>
    <customWorkbookView name="Mungar, Spencer - Personal View" guid="{358D5128-FDB7-4026-916F-D513AAD2FF4A}" mergeInterval="0" personalView="1" maximized="1" xWindow="-8" yWindow="-8" windowWidth="1936" windowHeight="1186" activeSheetId="1"/>
    <customWorkbookView name="St.Louis, Douglas - Personal View" guid="{77D66BAA-AB2E-4510-8044-26E38675CAB9}" mergeInterval="0" personalView="1" maximized="1" windowWidth="1362" windowHeight="55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12" l="1"/>
  <c r="E56" i="12"/>
  <c r="E54" i="12"/>
  <c r="E52" i="12"/>
  <c r="E50" i="12"/>
  <c r="E48" i="12"/>
  <c r="E46" i="12"/>
  <c r="E44" i="12"/>
  <c r="E42" i="12"/>
  <c r="E40" i="12"/>
  <c r="E38" i="12"/>
  <c r="E36" i="12"/>
  <c r="A10" i="12"/>
  <c r="E54" i="11"/>
  <c r="E12" i="11"/>
  <c r="A10" i="11"/>
  <c r="A12" i="11" s="1"/>
  <c r="E38" i="10"/>
  <c r="E20" i="10"/>
  <c r="A10" i="10"/>
  <c r="A12" i="10" s="1"/>
  <c r="A12" i="12" l="1"/>
  <c r="A15" i="12" s="1"/>
  <c r="A14" i="11"/>
  <c r="A14" i="10"/>
  <c r="A1" i="5"/>
  <c r="C12" i="10" s="1"/>
  <c r="E12" i="10" s="1"/>
  <c r="B10" i="11" l="1"/>
  <c r="C10" i="10"/>
  <c r="E10" i="10" s="1"/>
  <c r="B12" i="11"/>
  <c r="C10" i="12"/>
  <c r="E10" i="12" s="1"/>
  <c r="B12" i="12"/>
  <c r="C8" i="12"/>
  <c r="E8" i="12" s="1"/>
  <c r="B8" i="12"/>
  <c r="B10" i="10"/>
  <c r="C8" i="10"/>
  <c r="E8" i="10" s="1"/>
  <c r="C8" i="11"/>
  <c r="E8" i="11" s="1"/>
  <c r="B8" i="10"/>
  <c r="B8" i="11"/>
  <c r="B12" i="10"/>
  <c r="B10" i="12"/>
  <c r="C12" i="11"/>
  <c r="C12" i="12"/>
  <c r="C10" i="11"/>
  <c r="E10" i="11" s="1"/>
  <c r="A17" i="12"/>
  <c r="C15" i="12"/>
  <c r="E15" i="12" s="1"/>
  <c r="B15" i="12"/>
  <c r="A16" i="11"/>
  <c r="C14" i="11"/>
  <c r="E14" i="11" s="1"/>
  <c r="B14" i="11"/>
  <c r="A16" i="10"/>
  <c r="C14" i="10"/>
  <c r="E14" i="10" s="1"/>
  <c r="B14" i="10"/>
  <c r="A11" i="1"/>
  <c r="A13" i="1" s="1"/>
  <c r="A15" i="1" s="1"/>
  <c r="A17" i="1" s="1"/>
  <c r="A20" i="1" s="1"/>
  <c r="A22" i="1" s="1"/>
  <c r="A24" i="1" s="1"/>
  <c r="A26" i="1" s="1"/>
  <c r="A28" i="1" s="1"/>
  <c r="A30" i="1" s="1"/>
  <c r="A32" i="1" s="1"/>
  <c r="A34" i="1" s="1"/>
  <c r="A36" i="1" s="1"/>
  <c r="A38" i="1" s="1"/>
  <c r="A40" i="1" s="1"/>
  <c r="A42" i="1" s="1"/>
  <c r="A44" i="1" s="1"/>
  <c r="A46" i="1" s="1"/>
  <c r="A48" i="1" s="1"/>
  <c r="A50" i="1" s="1"/>
  <c r="A52" i="1" s="1"/>
  <c r="A55" i="1" s="1"/>
  <c r="A57" i="1" s="1"/>
  <c r="A59" i="1" s="1"/>
  <c r="E12" i="12" l="1"/>
  <c r="E13" i="12"/>
  <c r="A19" i="12"/>
  <c r="B17" i="12"/>
  <c r="C17" i="12"/>
  <c r="E17" i="12" s="1"/>
  <c r="A18" i="11"/>
  <c r="C16" i="11"/>
  <c r="E16" i="11" s="1"/>
  <c r="B16" i="11"/>
  <c r="A18" i="10"/>
  <c r="C16" i="10"/>
  <c r="E16" i="10" s="1"/>
  <c r="B16" i="10"/>
  <c r="C11" i="1"/>
  <c r="C8" i="1"/>
  <c r="E9" i="1" s="1"/>
  <c r="B11" i="1"/>
  <c r="B8" i="1"/>
  <c r="C19" i="12" l="1"/>
  <c r="E19" i="12" s="1"/>
  <c r="B19" i="12"/>
  <c r="A21" i="12"/>
  <c r="C18" i="11"/>
  <c r="E18" i="11" s="1"/>
  <c r="A20" i="11"/>
  <c r="B18" i="11"/>
  <c r="C18" i="10"/>
  <c r="E18" i="10" s="1"/>
  <c r="B18" i="10"/>
  <c r="A20" i="10"/>
  <c r="C13" i="1"/>
  <c r="E13" i="1" s="1"/>
  <c r="B13" i="1"/>
  <c r="E39" i="4"/>
  <c r="E8" i="4"/>
  <c r="E61" i="1"/>
  <c r="E46" i="1"/>
  <c r="E36" i="1"/>
  <c r="E28" i="1"/>
  <c r="E11" i="1"/>
  <c r="E8" i="1"/>
  <c r="C21" i="12" l="1"/>
  <c r="E21" i="12" s="1"/>
  <c r="B21" i="12"/>
  <c r="A23" i="12"/>
  <c r="A22" i="11"/>
  <c r="C20" i="11"/>
  <c r="E20" i="11" s="1"/>
  <c r="B20" i="11"/>
  <c r="A22" i="10"/>
  <c r="C20" i="10"/>
  <c r="B20" i="10"/>
  <c r="B15" i="1"/>
  <c r="C15" i="1"/>
  <c r="E15" i="1" s="1"/>
  <c r="E4" i="3"/>
  <c r="E4" i="4"/>
  <c r="E4" i="2"/>
  <c r="E3" i="3"/>
  <c r="E3" i="4"/>
  <c r="E3" i="2"/>
  <c r="E2" i="3"/>
  <c r="E2" i="4"/>
  <c r="E2" i="2"/>
  <c r="B5" i="3"/>
  <c r="B5" i="4"/>
  <c r="B5" i="2"/>
  <c r="B4" i="3"/>
  <c r="B4" i="4"/>
  <c r="B4" i="2"/>
  <c r="B3" i="3"/>
  <c r="B3" i="4"/>
  <c r="B3" i="2"/>
  <c r="A26" i="12" l="1"/>
  <c r="B23" i="12"/>
  <c r="C23" i="12"/>
  <c r="B22" i="11"/>
  <c r="A24" i="11"/>
  <c r="C22" i="11"/>
  <c r="E22" i="11" s="1"/>
  <c r="B22" i="10"/>
  <c r="A24" i="10"/>
  <c r="C22" i="10"/>
  <c r="E22" i="10" s="1"/>
  <c r="B17" i="1"/>
  <c r="C17" i="1"/>
  <c r="G2" i="3"/>
  <c r="G2" i="4"/>
  <c r="G2" i="2"/>
  <c r="G3" i="3"/>
  <c r="G3" i="4"/>
  <c r="G3" i="2"/>
  <c r="G4" i="3"/>
  <c r="G4" i="4"/>
  <c r="G4" i="2"/>
  <c r="G5" i="3"/>
  <c r="G5" i="4"/>
  <c r="G5" i="2"/>
  <c r="G1" i="3"/>
  <c r="G1" i="4"/>
  <c r="G1" i="2"/>
  <c r="B2" i="3"/>
  <c r="B2" i="4"/>
  <c r="B2" i="2"/>
  <c r="B1" i="3"/>
  <c r="B1" i="4"/>
  <c r="B1" i="2"/>
  <c r="E5" i="3"/>
  <c r="E5" i="4"/>
  <c r="E5" i="2"/>
  <c r="E1" i="3"/>
  <c r="E1" i="4"/>
  <c r="E1" i="2"/>
  <c r="E24" i="12" l="1"/>
  <c r="E23" i="12"/>
  <c r="E17" i="1"/>
  <c r="E18" i="1"/>
  <c r="C26" i="12"/>
  <c r="E26" i="12" s="1"/>
  <c r="B26" i="12"/>
  <c r="A28" i="12"/>
  <c r="C24" i="11"/>
  <c r="E24" i="11" s="1"/>
  <c r="B24" i="11"/>
  <c r="A26" i="11"/>
  <c r="C24" i="10"/>
  <c r="E24" i="10" s="1"/>
  <c r="B24" i="10"/>
  <c r="A26" i="10"/>
  <c r="C20" i="1"/>
  <c r="E20" i="1" s="1"/>
  <c r="B20" i="1"/>
  <c r="A30" i="12" l="1"/>
  <c r="C28" i="12"/>
  <c r="E28" i="12" s="1"/>
  <c r="B28" i="12"/>
  <c r="A28" i="11"/>
  <c r="C26" i="11"/>
  <c r="E26" i="11" s="1"/>
  <c r="B26" i="11"/>
  <c r="B26" i="10"/>
  <c r="C26" i="10"/>
  <c r="E26" i="10" s="1"/>
  <c r="A28" i="10"/>
  <c r="C22" i="1"/>
  <c r="E22" i="1" s="1"/>
  <c r="B22" i="1"/>
  <c r="C30" i="12" l="1"/>
  <c r="E30" i="12" s="1"/>
  <c r="A32" i="12"/>
  <c r="B30" i="12"/>
  <c r="C28" i="11"/>
  <c r="E28" i="11" s="1"/>
  <c r="B28" i="11"/>
  <c r="A30" i="11"/>
  <c r="C28" i="10"/>
  <c r="E28" i="10" s="1"/>
  <c r="B28" i="10"/>
  <c r="A30" i="10"/>
  <c r="B24" i="1"/>
  <c r="C24" i="1"/>
  <c r="E24" i="1" s="1"/>
  <c r="C32" i="12" l="1"/>
  <c r="E32" i="12" s="1"/>
  <c r="B32" i="12"/>
  <c r="A34" i="12"/>
  <c r="A32" i="11"/>
  <c r="C30" i="11"/>
  <c r="E30" i="11" s="1"/>
  <c r="B30" i="11"/>
  <c r="A32" i="10"/>
  <c r="C30" i="10"/>
  <c r="E30" i="10" s="1"/>
  <c r="B30" i="10"/>
  <c r="C26" i="1"/>
  <c r="E26" i="1" s="1"/>
  <c r="B26" i="1"/>
  <c r="A36" i="12" l="1"/>
  <c r="B34" i="12"/>
  <c r="C34" i="12"/>
  <c r="E34" i="12" s="1"/>
  <c r="A35" i="11"/>
  <c r="C32" i="11"/>
  <c r="B32" i="11"/>
  <c r="A34" i="10"/>
  <c r="C32" i="10"/>
  <c r="E32" i="10" s="1"/>
  <c r="B32" i="10"/>
  <c r="C28" i="1"/>
  <c r="B28" i="1"/>
  <c r="E33" i="11" l="1"/>
  <c r="E32" i="11"/>
  <c r="B36" i="12"/>
  <c r="F36" i="12"/>
  <c r="C36" i="12"/>
  <c r="A38" i="12"/>
  <c r="A37" i="11"/>
  <c r="B35" i="11"/>
  <c r="C35" i="11"/>
  <c r="E35" i="11" s="1"/>
  <c r="C34" i="10"/>
  <c r="E34" i="10" s="1"/>
  <c r="A36" i="10"/>
  <c r="B34" i="10"/>
  <c r="C30" i="1"/>
  <c r="E30" i="1" s="1"/>
  <c r="B30" i="1"/>
  <c r="F38" i="12" l="1"/>
  <c r="C38" i="12"/>
  <c r="B38" i="12"/>
  <c r="A40" i="12"/>
  <c r="A39" i="11"/>
  <c r="C37" i="11"/>
  <c r="E37" i="11" s="1"/>
  <c r="B37" i="11"/>
  <c r="A38" i="10"/>
  <c r="C36" i="10"/>
  <c r="E36" i="10" s="1"/>
  <c r="B36" i="10"/>
  <c r="B32" i="1"/>
  <c r="C32" i="1"/>
  <c r="E32" i="1" s="1"/>
  <c r="A42" i="12" l="1"/>
  <c r="B40" i="12"/>
  <c r="F40" i="12"/>
  <c r="C40" i="12"/>
  <c r="B39" i="11"/>
  <c r="A41" i="11"/>
  <c r="C39" i="11"/>
  <c r="E39" i="11" s="1"/>
  <c r="B38" i="10"/>
  <c r="A40" i="10"/>
  <c r="C38" i="10"/>
  <c r="B34" i="1"/>
  <c r="C34" i="1"/>
  <c r="E34" i="1" s="1"/>
  <c r="C42" i="12" l="1"/>
  <c r="B42" i="12"/>
  <c r="A44" i="12"/>
  <c r="F42" i="12"/>
  <c r="C41" i="11"/>
  <c r="E41" i="11" s="1"/>
  <c r="B41" i="11"/>
  <c r="A43" i="11"/>
  <c r="B40" i="10"/>
  <c r="A43" i="10"/>
  <c r="C40" i="10"/>
  <c r="C36" i="1"/>
  <c r="B36" i="1"/>
  <c r="E41" i="10" l="1"/>
  <c r="E40" i="10"/>
  <c r="A46" i="12"/>
  <c r="F44" i="12"/>
  <c r="C44" i="12"/>
  <c r="B44" i="12"/>
  <c r="A45" i="11"/>
  <c r="C43" i="11"/>
  <c r="E43" i="11" s="1"/>
  <c r="B43" i="11"/>
  <c r="A45" i="10"/>
  <c r="C43" i="10"/>
  <c r="E43" i="10" s="1"/>
  <c r="B43" i="10"/>
  <c r="C38" i="1"/>
  <c r="E38" i="1" s="1"/>
  <c r="B38" i="1"/>
  <c r="B46" i="12" l="1"/>
  <c r="A48" i="12"/>
  <c r="F46" i="12"/>
  <c r="C46" i="12"/>
  <c r="C45" i="11"/>
  <c r="A48" i="11"/>
  <c r="B45" i="11"/>
  <c r="C45" i="10"/>
  <c r="E45" i="10" s="1"/>
  <c r="B45" i="10"/>
  <c r="A47" i="10"/>
  <c r="B40" i="1"/>
  <c r="C40" i="1"/>
  <c r="E40" i="1" s="1"/>
  <c r="E46" i="11" l="1"/>
  <c r="E45" i="11"/>
  <c r="C48" i="12"/>
  <c r="B48" i="12"/>
  <c r="A50" i="12"/>
  <c r="F48" i="12"/>
  <c r="A50" i="11"/>
  <c r="C48" i="11"/>
  <c r="E48" i="11" s="1"/>
  <c r="B48" i="11"/>
  <c r="A49" i="10"/>
  <c r="C47" i="10"/>
  <c r="E47" i="10" s="1"/>
  <c r="B47" i="10"/>
  <c r="C42" i="1"/>
  <c r="E42" i="1" s="1"/>
  <c r="B42" i="1"/>
  <c r="A52" i="12" l="1"/>
  <c r="F50" i="12"/>
  <c r="B50" i="12"/>
  <c r="C50" i="12"/>
  <c r="A52" i="11"/>
  <c r="C50" i="11"/>
  <c r="E50" i="11" s="1"/>
  <c r="B50" i="11"/>
  <c r="A51" i="10"/>
  <c r="C49" i="10"/>
  <c r="E49" i="10" s="1"/>
  <c r="B49" i="10"/>
  <c r="C44" i="1"/>
  <c r="E44" i="1" s="1"/>
  <c r="B44" i="1"/>
  <c r="B52" i="12" l="1"/>
  <c r="F52" i="12"/>
  <c r="C52" i="12"/>
  <c r="A54" i="12"/>
  <c r="B52" i="11"/>
  <c r="A54" i="11"/>
  <c r="C52" i="11"/>
  <c r="E52" i="11" s="1"/>
  <c r="C51" i="10"/>
  <c r="E51" i="10" s="1"/>
  <c r="B51" i="10"/>
  <c r="A53" i="10"/>
  <c r="C46" i="1"/>
  <c r="B46" i="1"/>
  <c r="F54" i="12" l="1"/>
  <c r="C54" i="12"/>
  <c r="B54" i="12"/>
  <c r="A56" i="12"/>
  <c r="C54" i="11"/>
  <c r="B54" i="11"/>
  <c r="A56" i="11"/>
  <c r="A55" i="10"/>
  <c r="C53" i="10"/>
  <c r="E53" i="10" s="1"/>
  <c r="B53" i="10"/>
  <c r="B48" i="1"/>
  <c r="C48" i="1"/>
  <c r="E48" i="1" s="1"/>
  <c r="B56" i="12" l="1"/>
  <c r="A58" i="12"/>
  <c r="F56" i="12"/>
  <c r="C56" i="12"/>
  <c r="B56" i="11"/>
  <c r="A59" i="11"/>
  <c r="C56" i="11"/>
  <c r="B55" i="10"/>
  <c r="A58" i="10"/>
  <c r="C55" i="10"/>
  <c r="B50" i="1"/>
  <c r="C50" i="1"/>
  <c r="E50" i="1" s="1"/>
  <c r="E57" i="11" l="1"/>
  <c r="E56" i="11"/>
  <c r="E56" i="10"/>
  <c r="E55" i="10"/>
  <c r="F58" i="12"/>
  <c r="C58" i="12"/>
  <c r="B58" i="12"/>
  <c r="C59" i="11"/>
  <c r="E59" i="11" s="1"/>
  <c r="B59" i="11"/>
  <c r="C58" i="10"/>
  <c r="E58" i="10" s="1"/>
  <c r="B58" i="10"/>
  <c r="C52" i="1"/>
  <c r="B52" i="1"/>
  <c r="E53" i="1" l="1"/>
  <c r="E52" i="1"/>
  <c r="C55" i="1"/>
  <c r="E55" i="1" s="1"/>
  <c r="B55" i="1"/>
  <c r="B57" i="1" l="1"/>
  <c r="C57" i="1"/>
  <c r="E57" i="1" s="1"/>
  <c r="A8" i="2" l="1"/>
  <c r="A10" i="2" s="1"/>
  <c r="A13" i="2" s="1"/>
  <c r="A15" i="2" s="1"/>
  <c r="A17" i="2" s="1"/>
  <c r="A19" i="2" s="1"/>
  <c r="A21" i="2" s="1"/>
  <c r="A24" i="2" s="1"/>
  <c r="A26" i="2" s="1"/>
  <c r="A28" i="2" s="1"/>
  <c r="A30" i="2" s="1"/>
  <c r="A32" i="2" s="1"/>
  <c r="A35" i="2" s="1"/>
  <c r="A37" i="2" s="1"/>
  <c r="A39" i="2" s="1"/>
  <c r="A41" i="2" s="1"/>
  <c r="A43" i="2" s="1"/>
  <c r="A46" i="2" s="1"/>
  <c r="A48" i="2" s="1"/>
  <c r="A50" i="2" s="1"/>
  <c r="A52" i="2" s="1"/>
  <c r="A54" i="2" s="1"/>
  <c r="A56" i="2" s="1"/>
  <c r="A58" i="2" s="1"/>
  <c r="A61" i="2" s="1"/>
  <c r="C59" i="1"/>
  <c r="E59" i="1" s="1"/>
  <c r="B59" i="1"/>
  <c r="C8" i="2" l="1"/>
  <c r="E8" i="2" s="1"/>
  <c r="B8" i="2"/>
  <c r="B10" i="2" l="1"/>
  <c r="C10" i="2"/>
  <c r="E10" i="2" l="1"/>
  <c r="E11" i="2"/>
  <c r="C13" i="2"/>
  <c r="E13" i="2" s="1"/>
  <c r="B13" i="2"/>
  <c r="C15" i="2" l="1"/>
  <c r="E15" i="2" s="1"/>
  <c r="B15" i="2"/>
  <c r="C17" i="2" l="1"/>
  <c r="E17" i="2" s="1"/>
  <c r="B17" i="2"/>
  <c r="C19" i="2" l="1"/>
  <c r="E19" i="2" s="1"/>
  <c r="B19" i="2"/>
  <c r="C21" i="2" l="1"/>
  <c r="B21" i="2"/>
  <c r="E22" i="2" l="1"/>
  <c r="E21" i="2"/>
  <c r="C24" i="2"/>
  <c r="E24" i="2" s="1"/>
  <c r="B24" i="2"/>
  <c r="C26" i="2" l="1"/>
  <c r="E26" i="2" s="1"/>
  <c r="B26" i="2"/>
  <c r="C28" i="2" l="1"/>
  <c r="E28" i="2" s="1"/>
  <c r="B28" i="2"/>
  <c r="C30" i="2" l="1"/>
  <c r="E30" i="2" s="1"/>
  <c r="B30" i="2"/>
  <c r="C32" i="2" l="1"/>
  <c r="B32" i="2"/>
  <c r="E32" i="2" l="1"/>
  <c r="E33" i="2"/>
  <c r="C35" i="2"/>
  <c r="E35" i="2" s="1"/>
  <c r="B35" i="2"/>
  <c r="B37" i="2" l="1"/>
  <c r="C37" i="2"/>
  <c r="E37" i="2" s="1"/>
  <c r="C39" i="2" l="1"/>
  <c r="E39" i="2" s="1"/>
  <c r="B39" i="2"/>
  <c r="C41" i="2" l="1"/>
  <c r="E41" i="2" s="1"/>
  <c r="B41" i="2"/>
  <c r="C43" i="2" l="1"/>
  <c r="B43" i="2"/>
  <c r="E44" i="2" l="1"/>
  <c r="E43" i="2"/>
  <c r="C46" i="2"/>
  <c r="E46" i="2" s="1"/>
  <c r="B46" i="2"/>
  <c r="C48" i="2" l="1"/>
  <c r="E48" i="2" s="1"/>
  <c r="B48" i="2"/>
  <c r="C50" i="2" l="1"/>
  <c r="E50" i="2" s="1"/>
  <c r="B50" i="2"/>
  <c r="C52" i="2" l="1"/>
  <c r="E52" i="2" s="1"/>
  <c r="B52" i="2"/>
  <c r="B54" i="2" l="1"/>
  <c r="C54" i="2"/>
  <c r="E54" i="2" s="1"/>
  <c r="C56" i="2" l="1"/>
  <c r="E56" i="2" s="1"/>
  <c r="B56" i="2"/>
  <c r="C58" i="2" l="1"/>
  <c r="B58" i="2"/>
  <c r="E59" i="2" l="1"/>
  <c r="E58" i="2"/>
  <c r="A8" i="3"/>
  <c r="A10" i="3" s="1"/>
  <c r="A12" i="3" s="1"/>
  <c r="A14" i="3" s="1"/>
  <c r="A16" i="3" s="1"/>
  <c r="A18" i="3" s="1"/>
  <c r="A21" i="3" s="1"/>
  <c r="A23" i="3" s="1"/>
  <c r="A25" i="3" s="1"/>
  <c r="A27" i="3" s="1"/>
  <c r="A29" i="3" s="1"/>
  <c r="A32" i="3" s="1"/>
  <c r="A34" i="3" s="1"/>
  <c r="A36" i="3" s="1"/>
  <c r="A38" i="3" s="1"/>
  <c r="A40" i="3" s="1"/>
  <c r="A42" i="3" s="1"/>
  <c r="A45" i="3" s="1"/>
  <c r="A47" i="3" s="1"/>
  <c r="A49" i="3" s="1"/>
  <c r="A51" i="3" s="1"/>
  <c r="A54" i="3" s="1"/>
  <c r="A56" i="3" s="1"/>
  <c r="A58" i="3" s="1"/>
  <c r="A60" i="3" s="1"/>
  <c r="C61" i="2"/>
  <c r="E61" i="2" s="1"/>
  <c r="B61" i="2"/>
  <c r="C8" i="3" l="1"/>
  <c r="E8" i="3" s="1"/>
  <c r="B8" i="3"/>
  <c r="C10" i="3" l="1"/>
  <c r="E10" i="3" s="1"/>
  <c r="B10" i="3"/>
  <c r="C12" i="3" l="1"/>
  <c r="E12" i="3" s="1"/>
  <c r="B12" i="3"/>
  <c r="C14" i="3" l="1"/>
  <c r="E14" i="3" s="1"/>
  <c r="B14" i="3"/>
  <c r="B16" i="3" l="1"/>
  <c r="C16" i="3"/>
  <c r="E16" i="3" s="1"/>
  <c r="C18" i="3" l="1"/>
  <c r="B18" i="3"/>
  <c r="E19" i="3" l="1"/>
  <c r="E18" i="3"/>
  <c r="C21" i="3"/>
  <c r="E21" i="3" s="1"/>
  <c r="B21" i="3"/>
  <c r="C23" i="3" l="1"/>
  <c r="E23" i="3" s="1"/>
  <c r="B23" i="3"/>
  <c r="C25" i="3" l="1"/>
  <c r="E25" i="3" s="1"/>
  <c r="B25" i="3"/>
  <c r="C27" i="3" l="1"/>
  <c r="E27" i="3" s="1"/>
  <c r="B27" i="3"/>
  <c r="C29" i="3" l="1"/>
  <c r="B29" i="3"/>
  <c r="E30" i="3" l="1"/>
  <c r="E29" i="3"/>
  <c r="C32" i="3"/>
  <c r="E32" i="3" s="1"/>
  <c r="B32" i="3"/>
  <c r="B34" i="3" l="1"/>
  <c r="C34" i="3"/>
  <c r="E34" i="3" s="1"/>
  <c r="C36" i="3" l="1"/>
  <c r="E36" i="3" s="1"/>
  <c r="B36" i="3"/>
  <c r="C38" i="3" l="1"/>
  <c r="E38" i="3" s="1"/>
  <c r="B38" i="3"/>
  <c r="C40" i="3" l="1"/>
  <c r="E40" i="3" s="1"/>
  <c r="B40" i="3"/>
  <c r="C42" i="3" l="1"/>
  <c r="B42" i="3"/>
  <c r="E43" i="3" l="1"/>
  <c r="E42" i="3"/>
  <c r="C45" i="3"/>
  <c r="E45" i="3" s="1"/>
  <c r="B45" i="3"/>
  <c r="C47" i="3" l="1"/>
  <c r="E47" i="3" s="1"/>
  <c r="B47" i="3"/>
  <c r="C49" i="3" l="1"/>
  <c r="E49" i="3" s="1"/>
  <c r="B49" i="3"/>
  <c r="B51" i="3" l="1"/>
  <c r="C51" i="3"/>
  <c r="E52" i="3" s="1"/>
  <c r="E51" i="3" l="1"/>
  <c r="C54" i="3"/>
  <c r="E54" i="3" s="1"/>
  <c r="B54" i="3"/>
  <c r="C56" i="3" l="1"/>
  <c r="E56" i="3" s="1"/>
  <c r="B56" i="3"/>
  <c r="C58" i="3" l="1"/>
  <c r="E58" i="3" s="1"/>
  <c r="B58" i="3"/>
  <c r="A8" i="4" l="1"/>
  <c r="A10" i="4" s="1"/>
  <c r="A13" i="4" s="1"/>
  <c r="A15" i="4" s="1"/>
  <c r="A17" i="4" s="1"/>
  <c r="A19" i="4" s="1"/>
  <c r="A21" i="4" s="1"/>
  <c r="A23" i="4" s="1"/>
  <c r="A25" i="4" s="1"/>
  <c r="A27" i="4" s="1"/>
  <c r="A29" i="4" s="1"/>
  <c r="A31" i="4" s="1"/>
  <c r="A33" i="4" s="1"/>
  <c r="A35" i="4" s="1"/>
  <c r="A37" i="4" s="1"/>
  <c r="A39" i="4" s="1"/>
  <c r="A41" i="4" s="1"/>
  <c r="A44" i="4" s="1"/>
  <c r="A46" i="4" s="1"/>
  <c r="A48" i="4" s="1"/>
  <c r="A50" i="4" s="1"/>
  <c r="A52" i="4" s="1"/>
  <c r="A55" i="4" s="1"/>
  <c r="A57" i="4" s="1"/>
  <c r="A59" i="4" s="1"/>
  <c r="C60" i="3"/>
  <c r="E60" i="3" s="1"/>
  <c r="B60" i="3"/>
  <c r="C8" i="4" l="1"/>
  <c r="B8" i="4"/>
  <c r="C10" i="4" l="1"/>
  <c r="B10" i="4"/>
  <c r="E11" i="4" l="1"/>
  <c r="E10" i="4"/>
  <c r="C13" i="4"/>
  <c r="E13" i="4" s="1"/>
  <c r="B13" i="4"/>
  <c r="B15" i="4" l="1"/>
  <c r="C15" i="4"/>
  <c r="E15" i="4" s="1"/>
  <c r="C17" i="4" l="1"/>
  <c r="E17" i="4" s="1"/>
  <c r="B17" i="4"/>
  <c r="C19" i="4" l="1"/>
  <c r="E19" i="4" s="1"/>
  <c r="B19" i="4"/>
  <c r="C21" i="4" l="1"/>
  <c r="E21" i="4" s="1"/>
  <c r="B21" i="4"/>
  <c r="C23" i="4" l="1"/>
  <c r="E23" i="4" s="1"/>
  <c r="B23" i="4"/>
  <c r="C25" i="4" l="1"/>
  <c r="E25" i="4" s="1"/>
  <c r="B25" i="4"/>
  <c r="C27" i="4" l="1"/>
  <c r="E27" i="4" s="1"/>
  <c r="B27" i="4"/>
  <c r="C29" i="4" l="1"/>
  <c r="E29" i="4" s="1"/>
  <c r="B29" i="4"/>
  <c r="B31" i="4" l="1"/>
  <c r="C31" i="4"/>
  <c r="E31" i="4" s="1"/>
  <c r="C33" i="4" l="1"/>
  <c r="E33" i="4" s="1"/>
  <c r="B33" i="4"/>
  <c r="C35" i="4" l="1"/>
  <c r="E35" i="4" s="1"/>
  <c r="B35" i="4"/>
  <c r="C37" i="4" l="1"/>
  <c r="E37" i="4" s="1"/>
  <c r="B37" i="4"/>
  <c r="C39" i="4" l="1"/>
  <c r="C41" i="4" l="1"/>
  <c r="B41" i="4"/>
  <c r="E41" i="4" l="1"/>
  <c r="E42" i="4"/>
  <c r="C44" i="4"/>
  <c r="E44" i="4" s="1"/>
  <c r="B44" i="4"/>
  <c r="C46" i="4" l="1"/>
  <c r="E46" i="4" s="1"/>
  <c r="B46" i="4"/>
  <c r="B48" i="4" l="1"/>
  <c r="C48" i="4"/>
  <c r="E48" i="4" s="1"/>
  <c r="C50" i="4" l="1"/>
  <c r="E50" i="4" s="1"/>
  <c r="B50" i="4"/>
  <c r="C52" i="4" l="1"/>
  <c r="B52" i="4"/>
  <c r="E53" i="4" l="1"/>
  <c r="E52" i="4"/>
  <c r="C55" i="4"/>
  <c r="E55" i="4" s="1"/>
  <c r="B55" i="4"/>
  <c r="C57" i="4" l="1"/>
  <c r="E57" i="4" s="1"/>
  <c r="B57" i="4"/>
  <c r="C59" i="4" l="1"/>
  <c r="E59" i="4" s="1"/>
  <c r="B59" i="4"/>
</calcChain>
</file>

<file path=xl/sharedStrings.xml><?xml version="1.0" encoding="utf-8"?>
<sst xmlns="http://schemas.openxmlformats.org/spreadsheetml/2006/main" count="526" uniqueCount="90">
  <si>
    <t>Project Number:</t>
  </si>
  <si>
    <t>Job Type:</t>
  </si>
  <si>
    <t>City/Town:</t>
  </si>
  <si>
    <t>Crew:</t>
  </si>
  <si>
    <t>Point Number</t>
  </si>
  <si>
    <t>Description</t>
  </si>
  <si>
    <t>Elevation of Lid</t>
  </si>
  <si>
    <t>Lid to TON/Main</t>
  </si>
  <si>
    <t>TON / MAIN ELEV</t>
  </si>
  <si>
    <t>Note</t>
  </si>
  <si>
    <t>Work Book Number:</t>
  </si>
  <si>
    <t>Type:</t>
  </si>
  <si>
    <t>Description:</t>
  </si>
  <si>
    <t>Job Number:</t>
  </si>
  <si>
    <t>Street</t>
  </si>
  <si>
    <t>Direction</t>
  </si>
  <si>
    <t xml:space="preserve">Name </t>
  </si>
  <si>
    <t>Vincent Julian</t>
  </si>
  <si>
    <t>Municipality</t>
  </si>
  <si>
    <t>Oakville</t>
  </si>
  <si>
    <t>Burlington</t>
  </si>
  <si>
    <t>Milton</t>
  </si>
  <si>
    <t>Georgetown</t>
  </si>
  <si>
    <t>Acton</t>
  </si>
  <si>
    <t>Halton Hills</t>
  </si>
  <si>
    <t>Job Type</t>
  </si>
  <si>
    <t>WWM</t>
  </si>
  <si>
    <t>WM</t>
  </si>
  <si>
    <t>WM/WWM</t>
  </si>
  <si>
    <t>Road</t>
  </si>
  <si>
    <t>WM As Built</t>
  </si>
  <si>
    <t>WWM As Built</t>
  </si>
  <si>
    <t>WM/WWM As Built</t>
  </si>
  <si>
    <t>Road As Built</t>
  </si>
  <si>
    <t>Entry:</t>
  </si>
  <si>
    <t>Checked:</t>
  </si>
  <si>
    <t>Review:</t>
  </si>
  <si>
    <t>Revisions:</t>
  </si>
  <si>
    <t>Date:</t>
  </si>
  <si>
    <t>Date: mm/dd/year</t>
  </si>
  <si>
    <t>Track Changes History (Links)</t>
  </si>
  <si>
    <t>1. TO import Structures in to DOWNLOAD SHEET, Navigate to the DOWNLOAD SHEET and select cell A7</t>
  </si>
  <si>
    <t>2. once Cell A7 is selected navigate to Data Tab, in the Get External Data section select From Text</t>
  </si>
  <si>
    <t>3. now navigate to the appropriate text file and click Import.</t>
  </si>
  <si>
    <t>4. After clicking Import the Text Import Wizard will open, there are 3 steps in the wizard</t>
  </si>
  <si>
    <t>you do not have to make any changes to the first step, Click Next</t>
  </si>
  <si>
    <t xml:space="preserve">5. Step 2, This Step is Important. Under Delimiters make sure only Comma and Other are checked and in the text box enter : (/) </t>
  </si>
  <si>
    <t>it should look like the image below</t>
  </si>
  <si>
    <t>6. Step 3, No changes need to be made in this Step Click Finish</t>
  </si>
  <si>
    <t>7. Once you click finish another window will open, This is where you specify which cell you want to start you import from</t>
  </si>
  <si>
    <t>if importing for the first time select cell A7, if adding onto existing Data select the first open cell in column A after the existing Data</t>
  </si>
  <si>
    <t xml:space="preserve">IMPORTAN: Always import into Column A or Data will not populate in the Spreadsheet </t>
  </si>
  <si>
    <t>Normand Castanos</t>
  </si>
  <si>
    <t>TOM N/S</t>
  </si>
  <si>
    <t>TON</t>
  </si>
  <si>
    <t>SILTED</t>
  </si>
  <si>
    <t>TOM E/W</t>
  </si>
  <si>
    <t>TOP OF TEE</t>
  </si>
  <si>
    <t>SECV</t>
  </si>
  <si>
    <t>SILTED, NO LID</t>
  </si>
  <si>
    <t>NEED TO MEAS</t>
  </si>
  <si>
    <t>SUMP, VC4</t>
  </si>
  <si>
    <t>SUMP, VC5</t>
  </si>
  <si>
    <t>SUMP, VC9</t>
  </si>
  <si>
    <t>SUMP, VC18</t>
  </si>
  <si>
    <t>SUMP, VC19</t>
  </si>
  <si>
    <t>SUMP, VC20</t>
  </si>
  <si>
    <t>SUMP, VC21</t>
  </si>
  <si>
    <t>SUMP, VC28</t>
  </si>
  <si>
    <t>SUMP, VC34</t>
  </si>
  <si>
    <t>SUMP, VC35</t>
  </si>
  <si>
    <t>SUMP, VC36</t>
  </si>
  <si>
    <t>SUMP, VC37</t>
  </si>
  <si>
    <t>SUMP, VC31</t>
  </si>
  <si>
    <t>SUMP, VC38</t>
  </si>
  <si>
    <t>SUMP, VC32</t>
  </si>
  <si>
    <t>SUMP, VC33</t>
  </si>
  <si>
    <t>SUMP, VC25</t>
  </si>
  <si>
    <t>SUMP, VC17</t>
  </si>
  <si>
    <t>SUMP, VC16</t>
  </si>
  <si>
    <t>SUMP, VC24</t>
  </si>
  <si>
    <t>SUMP, VC27</t>
  </si>
  <si>
    <t>SUMP, VC1</t>
  </si>
  <si>
    <t>SUMP, VC2</t>
  </si>
  <si>
    <t>SUMP, VC3</t>
  </si>
  <si>
    <t>SUMP, VC22</t>
  </si>
  <si>
    <t>WVC</t>
  </si>
  <si>
    <t>WV</t>
  </si>
  <si>
    <t>SECV/SILTED NO LID</t>
  </si>
  <si>
    <t>XDO 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</si>
</sst>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\-0"/>
    <numFmt numFmtId="165" formatCode="0.000;\-0.000"/>
    <numFmt numFmtId="166" formatCode="0.000"/>
  </numFmts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165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 applyProtection="1">
      <alignment horizontal="right"/>
      <protection locked="0"/>
    </xf>
    <xf numFmtId="0" fontId="4" fillId="0" borderId="0" xfId="0" applyFont="1"/>
    <xf numFmtId="14" fontId="0" fillId="0" borderId="0" xfId="0" applyNumberFormat="1" applyAlignment="1">
      <alignment horizontal="center"/>
    </xf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6" fontId="0" fillId="0" borderId="0" xfId="0" applyNumberFormat="1" applyAlignment="1" applyProtection="1">
      <alignment horizontal="center"/>
      <protection locked="0"/>
    </xf>
    <xf numFmtId="0" fontId="0" fillId="2" borderId="0" xfId="0" applyFill="1"/>
  </cellXfs>
  <cellStyles count="1">
    <cellStyle name="Normal" xfId="0" builtinId="0"/>
  </cellStyles>
  <dxfs count="17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4</xdr:row>
      <xdr:rowOff>9525</xdr:rowOff>
    </xdr:from>
    <xdr:to>
      <xdr:col>7</xdr:col>
      <xdr:colOff>48225</xdr:colOff>
      <xdr:row>11</xdr:row>
      <xdr:rowOff>225616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644525"/>
          <a:ext cx="4296375" cy="13273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16</xdr:row>
      <xdr:rowOff>57150</xdr:rowOff>
    </xdr:from>
    <xdr:to>
      <xdr:col>6</xdr:col>
      <xdr:colOff>514351</xdr:colOff>
      <xdr:row>35</xdr:row>
      <xdr:rowOff>127941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711450"/>
          <a:ext cx="4171950" cy="30870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</xdr:row>
      <xdr:rowOff>9526</xdr:rowOff>
    </xdr:from>
    <xdr:to>
      <xdr:col>7</xdr:col>
      <xdr:colOff>6351</xdr:colOff>
      <xdr:row>80</xdr:row>
      <xdr:rowOff>75626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807576"/>
          <a:ext cx="4273550" cy="30823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84</xdr:row>
      <xdr:rowOff>47625</xdr:rowOff>
    </xdr:from>
    <xdr:to>
      <xdr:col>4</xdr:col>
      <xdr:colOff>238497</xdr:colOff>
      <xdr:row>98</xdr:row>
      <xdr:rowOff>63823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3496925"/>
          <a:ext cx="2667372" cy="2238698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158751</xdr:colOff>
      <xdr:row>4</xdr:row>
      <xdr:rowOff>6350</xdr:rowOff>
    </xdr:from>
    <xdr:to>
      <xdr:col>13</xdr:col>
      <xdr:colOff>82551</xdr:colOff>
      <xdr:row>11</xdr:row>
      <xdr:rowOff>258621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5951" y="641350"/>
          <a:ext cx="3581400" cy="136352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39</xdr:row>
      <xdr:rowOff>19050</xdr:rowOff>
    </xdr:from>
    <xdr:to>
      <xdr:col>6</xdr:col>
      <xdr:colOff>603251</xdr:colOff>
      <xdr:row>59</xdr:row>
      <xdr:rowOff>147149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1" y="6324600"/>
          <a:ext cx="4241800" cy="3303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4"/>
  <sheetViews>
    <sheetView workbookViewId="0">
      <selection activeCell="I25" sqref="I25"/>
    </sheetView>
  </sheetViews>
  <sheetFormatPr defaultRowHeight="12.75" x14ac:dyDescent="0.2"/>
  <sheetData>
    <row r="1" spans="1:1" x14ac:dyDescent="0.2">
      <c r="A1" t="s">
        <v>41</v>
      </c>
    </row>
    <row r="3" spans="1:1" x14ac:dyDescent="0.2">
      <c r="A3" t="s">
        <v>42</v>
      </c>
    </row>
    <row r="12" spans="1:1" ht="25.5" customHeight="1" x14ac:dyDescent="0.2"/>
    <row r="13" spans="1:1" x14ac:dyDescent="0.2">
      <c r="A13" t="s">
        <v>43</v>
      </c>
    </row>
    <row r="15" spans="1:1" x14ac:dyDescent="0.2">
      <c r="A15" t="s">
        <v>44</v>
      </c>
    </row>
    <row r="16" spans="1:1" x14ac:dyDescent="0.2">
      <c r="A16" t="s">
        <v>45</v>
      </c>
    </row>
    <row r="38" spans="1:1" x14ac:dyDescent="0.2">
      <c r="A38" t="s">
        <v>46</v>
      </c>
    </row>
    <row r="39" spans="1:1" x14ac:dyDescent="0.2">
      <c r="A39" t="s">
        <v>47</v>
      </c>
    </row>
    <row r="61" spans="1:1" x14ac:dyDescent="0.2">
      <c r="A61" t="s">
        <v>48</v>
      </c>
    </row>
    <row r="82" spans="1:1" x14ac:dyDescent="0.2">
      <c r="A82" t="s">
        <v>49</v>
      </c>
    </row>
    <row r="83" spans="1:1" x14ac:dyDescent="0.2">
      <c r="A83" t="s">
        <v>50</v>
      </c>
    </row>
    <row r="84" spans="1:1" x14ac:dyDescent="0.2">
      <c r="A84" t="s">
        <v>51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1"/>
  <sheetViews>
    <sheetView tabSelected="1" zoomScaleNormal="100" workbookViewId="0">
      <selection activeCell="B5" sqref="B5"/>
    </sheetView>
  </sheetViews>
  <sheetFormatPr defaultRowHeight="12.75" x14ac:dyDescent="0.2"/>
  <cols>
    <col min="1" max="1" width="13.5703125" style="14" bestFit="1" customWidth="1"/>
    <col min="2" max="2" width="17" style="5" bestFit="1" customWidth="1"/>
    <col min="3" max="3" width="15.28515625" style="5" bestFit="1" customWidth="1"/>
    <col min="4" max="4" width="17.42578125" bestFit="1" customWidth="1"/>
    <col min="5" max="5" width="18" style="5" bestFit="1" customWidth="1"/>
    <col min="6" max="6" width="11.140625" bestFit="1" customWidth="1"/>
  </cols>
  <sheetData>
    <row r="1" spans="1:7" x14ac:dyDescent="0.2">
      <c r="A1" s="12" t="s">
        <v>14</v>
      </c>
      <c r="B1"/>
      <c r="C1"/>
      <c r="D1" s="15" t="s">
        <v>0</v>
      </c>
      <c r="E1" s="4" t="s">
        <v>89</v>
      </c>
      <c r="F1" s="16" t="s">
        <v>37</v>
      </c>
      <c r="G1" s="17">
        <v>0</v>
      </c>
    </row>
    <row r="2" spans="1:7" x14ac:dyDescent="0.2">
      <c r="A2" s="12" t="s">
        <v>15</v>
      </c>
      <c r="B2"/>
      <c r="C2"/>
      <c r="D2" s="15" t="s">
        <v>1</v>
      </c>
      <c r="E2" s="4" t="s">
        <v>32</v>
      </c>
      <c r="G2" s="17">
        <v>0</v>
      </c>
    </row>
    <row r="3" spans="1:7" x14ac:dyDescent="0.2">
      <c r="A3" s="12" t="s">
        <v>34</v>
      </c>
      <c r="C3" s="4"/>
      <c r="D3" s="15" t="s">
        <v>2</v>
      </c>
      <c r="E3" s="11" t="s">
        <v>19</v>
      </c>
      <c r="F3" s="11"/>
      <c r="G3" s="17">
        <v>0</v>
      </c>
    </row>
    <row r="4" spans="1:7" x14ac:dyDescent="0.2">
      <c r="A4" s="12" t="s">
        <v>35</v>
      </c>
      <c r="C4" s="4"/>
      <c r="D4" s="15" t="s">
        <v>3</v>
      </c>
      <c r="E4" s="4">
        <v>5772</v>
      </c>
      <c r="G4" s="17">
        <v>0</v>
      </c>
    </row>
    <row r="5" spans="1:7" x14ac:dyDescent="0.2">
      <c r="A5" s="12" t="s">
        <v>36</v>
      </c>
      <c r="C5" s="4"/>
      <c r="D5" s="1" t="s">
        <v>39</v>
      </c>
      <c r="E5" s="18">
        <v>44522</v>
      </c>
      <c r="F5" s="5"/>
      <c r="G5" s="17"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2">
      <c r="A8" s="11">
        <v>300</v>
      </c>
      <c r="B8" s="6" t="str">
        <f>INDEX('DOWNLOAD SHEET'!$C:$C,MATCH($A8,'DOWNLOAD SHEET'!$A:$A,0))</f>
        <v>WVC</v>
      </c>
      <c r="C8" s="23">
        <f>INDEX('DOWNLOAD SHEET'!$B:$B,MATCH($A8,'DOWNLOAD SHEET'!$A:$A,0))</f>
        <v>128.19200000000001</v>
      </c>
      <c r="D8" s="6">
        <v>2.52</v>
      </c>
      <c r="E8" s="13">
        <f>IF($D8=0,IF(ISBLANK($D8),"","Not Obtained"),SUM($C8-$D8))</f>
        <v>125.67200000000001</v>
      </c>
      <c r="F8" s="4" t="s">
        <v>61</v>
      </c>
      <c r="G8" s="8"/>
    </row>
    <row r="9" spans="1:7" x14ac:dyDescent="0.2">
      <c r="A9" s="11"/>
      <c r="B9" s="6"/>
      <c r="C9" s="23"/>
      <c r="D9" s="6">
        <v>2.0099999999999998</v>
      </c>
      <c r="E9" s="13">
        <f>C8-D9</f>
        <v>126.182</v>
      </c>
      <c r="F9" s="4" t="s">
        <v>53</v>
      </c>
      <c r="G9" s="8"/>
    </row>
    <row r="10" spans="1:7" x14ac:dyDescent="0.2">
      <c r="A10" s="11"/>
      <c r="B10" s="6"/>
      <c r="C10" s="23"/>
      <c r="D10" s="6"/>
      <c r="E10" s="13"/>
      <c r="F10" s="4"/>
      <c r="G10" s="8"/>
    </row>
    <row r="11" spans="1:7" x14ac:dyDescent="0.2">
      <c r="A11" s="4">
        <f>IF(ISBLANK(D8),"",IF(D8&gt;=0,A8+1,0))</f>
        <v>301</v>
      </c>
      <c r="B11" s="6" t="str">
        <f>INDEX('DOWNLOAD SHEET'!$C:$C,MATCH($A11,'DOWNLOAD SHEET'!$A:$A,0))</f>
        <v>WV</v>
      </c>
      <c r="C11" s="23">
        <f>INDEX('DOWNLOAD SHEET'!$B:$B,MATCH($A11,'DOWNLOAD SHEET'!$A:$A,0))</f>
        <v>128.21799999999999</v>
      </c>
      <c r="D11" s="6">
        <v>1.38</v>
      </c>
      <c r="E11" s="13">
        <f>IF($D11=0,IF(ISBLANK($D11),"","Not Obtained"),SUM($C11-$D11))</f>
        <v>126.83799999999999</v>
      </c>
      <c r="F11" s="4" t="s">
        <v>54</v>
      </c>
      <c r="G11" s="8"/>
    </row>
    <row r="12" spans="1:7" x14ac:dyDescent="0.2">
      <c r="A12" s="11"/>
      <c r="B12" s="6"/>
      <c r="C12" s="23"/>
      <c r="D12" s="6"/>
      <c r="E12" s="13"/>
      <c r="F12" s="4"/>
      <c r="G12" s="8"/>
    </row>
    <row r="13" spans="1:7" x14ac:dyDescent="0.2">
      <c r="A13" s="4">
        <f t="shared" ref="A13" si="0">IF(ISBLANK(D11),"",IF(D11&gt;=0,A11+1,0))</f>
        <v>302</v>
      </c>
      <c r="B13" s="6" t="str">
        <f>INDEX('DOWNLOAD SHEET'!$C:$C,MATCH($A13,'DOWNLOAD SHEET'!$A:$A,0))</f>
        <v>WV</v>
      </c>
      <c r="C13" s="23">
        <f>INDEX('DOWNLOAD SHEET'!$B:$B,MATCH($A13,'DOWNLOAD SHEET'!$A:$A,0))</f>
        <v>128.22900000000001</v>
      </c>
      <c r="D13" s="6">
        <v>1.38</v>
      </c>
      <c r="E13" s="13">
        <f>IF($D13=0,IF(ISBLANK($D13),"","Not Obtained"),SUM($C13-$D13))</f>
        <v>126.84900000000002</v>
      </c>
      <c r="F13" s="4" t="s">
        <v>54</v>
      </c>
      <c r="G13" s="8"/>
    </row>
    <row r="14" spans="1:7" x14ac:dyDescent="0.2">
      <c r="A14" s="11"/>
      <c r="B14" s="6"/>
      <c r="C14" s="23"/>
      <c r="D14" s="6"/>
      <c r="E14" s="13"/>
      <c r="F14" s="4"/>
      <c r="G14" s="8"/>
    </row>
    <row r="15" spans="1:7" x14ac:dyDescent="0.2">
      <c r="A15" s="4">
        <f t="shared" ref="A15" si="1">IF(ISBLANK(D13),"",IF(D13&gt;=0,A13+1,0))</f>
        <v>303</v>
      </c>
      <c r="B15" s="6" t="str">
        <f>INDEX('DOWNLOAD SHEET'!$C:$C,MATCH($A15,'DOWNLOAD SHEET'!$A:$A,0))</f>
        <v>WV</v>
      </c>
      <c r="C15" s="23">
        <f>INDEX('DOWNLOAD SHEET'!$B:$B,MATCH($A15,'DOWNLOAD SHEET'!$A:$A,0))</f>
        <v>128.25200000000001</v>
      </c>
      <c r="D15" s="6">
        <v>1.4</v>
      </c>
      <c r="E15" s="13">
        <f>IF($D15=0,IF(ISBLANK($D15),"","Not Obtained"),SUM($C15-$D15))</f>
        <v>126.852</v>
      </c>
      <c r="F15" s="4" t="s">
        <v>54</v>
      </c>
      <c r="G15" s="8"/>
    </row>
    <row r="16" spans="1:7" x14ac:dyDescent="0.2">
      <c r="A16" s="11"/>
      <c r="B16" s="6"/>
      <c r="C16" s="23"/>
      <c r="D16" s="6"/>
      <c r="E16" s="13"/>
      <c r="F16" s="4"/>
      <c r="G16" s="8"/>
    </row>
    <row r="17" spans="1:7" x14ac:dyDescent="0.2">
      <c r="A17" s="4">
        <f t="shared" ref="A17" si="2">IF(ISBLANK(D15),"",IF(D15&gt;=0,A15+1,0))</f>
        <v>304</v>
      </c>
      <c r="B17" s="6" t="str">
        <f>INDEX('DOWNLOAD SHEET'!$C:$C,MATCH($A17,'DOWNLOAD SHEET'!$A:$A,0))</f>
        <v>WVC</v>
      </c>
      <c r="C17" s="23">
        <f>INDEX('DOWNLOAD SHEET'!$B:$B,MATCH($A17,'DOWNLOAD SHEET'!$A:$A,0))</f>
        <v>128.69999999999999</v>
      </c>
      <c r="D17" s="6">
        <v>2.35</v>
      </c>
      <c r="E17" s="13">
        <f>IF($D17=0,IF(ISBLANK($D17),"","Not Obtained"),SUM($C17-$D17))</f>
        <v>126.35</v>
      </c>
      <c r="F17" s="4" t="s">
        <v>62</v>
      </c>
      <c r="G17" s="8"/>
    </row>
    <row r="18" spans="1:7" x14ac:dyDescent="0.2">
      <c r="A18" s="4"/>
      <c r="B18" s="6"/>
      <c r="C18" s="23"/>
      <c r="D18" s="6">
        <v>1.85</v>
      </c>
      <c r="E18" s="13">
        <f>C17-D18</f>
        <v>126.85</v>
      </c>
      <c r="F18" s="4" t="s">
        <v>53</v>
      </c>
      <c r="G18" s="8"/>
    </row>
    <row r="19" spans="1:7" x14ac:dyDescent="0.2">
      <c r="A19" s="11"/>
      <c r="B19" s="6"/>
      <c r="C19" s="23"/>
      <c r="D19" s="6"/>
      <c r="E19" s="13"/>
      <c r="F19" s="4"/>
      <c r="G19" s="8"/>
    </row>
    <row r="20" spans="1:7" x14ac:dyDescent="0.2">
      <c r="A20" s="4">
        <f t="shared" ref="A20" si="3">IF(ISBLANK(D17),"",IF(D17&gt;=0,A17+1,0))</f>
        <v>305</v>
      </c>
      <c r="B20" s="6" t="str">
        <f>INDEX('DOWNLOAD SHEET'!$C:$C,MATCH($A20,'DOWNLOAD SHEET'!$A:$A,0))</f>
        <v>WV</v>
      </c>
      <c r="C20" s="23">
        <f>INDEX('DOWNLOAD SHEET'!$B:$B,MATCH($A20,'DOWNLOAD SHEET'!$A:$A,0))</f>
        <v>128.63399999999999</v>
      </c>
      <c r="D20" s="6">
        <v>1.1599999999999999</v>
      </c>
      <c r="E20" s="13">
        <f>IF($D20=0,IF(ISBLANK($D20),"","Not Obtained"),SUM($C20-$D20))</f>
        <v>127.47399999999999</v>
      </c>
      <c r="F20" s="4" t="s">
        <v>54</v>
      </c>
      <c r="G20" s="8"/>
    </row>
    <row r="21" spans="1:7" x14ac:dyDescent="0.2">
      <c r="A21" s="11"/>
      <c r="B21" s="6"/>
      <c r="C21" s="23"/>
      <c r="D21" s="6"/>
      <c r="E21" s="13"/>
      <c r="F21" s="4"/>
      <c r="G21" s="8"/>
    </row>
    <row r="22" spans="1:7" x14ac:dyDescent="0.2">
      <c r="A22" s="4">
        <f t="shared" ref="A22" si="4">IF(ISBLANK(D20),"",IF(D20&gt;=0,A20+1,0))</f>
        <v>306</v>
      </c>
      <c r="B22" s="6" t="str">
        <f>INDEX('DOWNLOAD SHEET'!$C:$C,MATCH($A22,'DOWNLOAD SHEET'!$A:$A,0))</f>
        <v>WV</v>
      </c>
      <c r="C22" s="23">
        <f>INDEX('DOWNLOAD SHEET'!$B:$B,MATCH($A22,'DOWNLOAD SHEET'!$A:$A,0))</f>
        <v>128.661</v>
      </c>
      <c r="D22" s="6">
        <v>1.35</v>
      </c>
      <c r="E22" s="13">
        <f>IF($D22=0,IF(ISBLANK($D22),"","Not Obtained"),SUM($C22-$D22))</f>
        <v>127.31100000000001</v>
      </c>
      <c r="F22" s="4" t="s">
        <v>54</v>
      </c>
      <c r="G22" s="8"/>
    </row>
    <row r="23" spans="1:7" x14ac:dyDescent="0.2">
      <c r="A23" s="11"/>
      <c r="B23" s="6"/>
      <c r="C23" s="23"/>
      <c r="D23" s="6"/>
      <c r="E23" s="13"/>
      <c r="F23" s="4"/>
      <c r="G23" s="8"/>
    </row>
    <row r="24" spans="1:7" x14ac:dyDescent="0.2">
      <c r="A24" s="4">
        <f t="shared" ref="A24" si="5">IF(ISBLANK(D22),"",IF(D22&gt;=0,A22+1,0))</f>
        <v>307</v>
      </c>
      <c r="B24" s="6" t="str">
        <f>INDEX('DOWNLOAD SHEET'!$C:$C,MATCH($A24,'DOWNLOAD SHEET'!$A:$A,0))</f>
        <v>WV</v>
      </c>
      <c r="C24" s="23">
        <f>INDEX('DOWNLOAD SHEET'!$B:$B,MATCH($A24,'DOWNLOAD SHEET'!$A:$A,0))</f>
        <v>128.64699999999999</v>
      </c>
      <c r="D24" s="6">
        <v>1.1499999999999999</v>
      </c>
      <c r="E24" s="13">
        <f>IF($D24=0,IF(ISBLANK($D24),"","Not Obtained"),SUM($C24-$D24))</f>
        <v>127.49699999999999</v>
      </c>
      <c r="F24" s="4" t="s">
        <v>54</v>
      </c>
      <c r="G24" s="8"/>
    </row>
    <row r="25" spans="1:7" x14ac:dyDescent="0.2">
      <c r="A25" s="11"/>
      <c r="B25" s="6"/>
      <c r="C25" s="23"/>
      <c r="D25" s="6"/>
      <c r="E25" s="4"/>
      <c r="F25" s="4"/>
      <c r="G25" s="8"/>
    </row>
    <row r="26" spans="1:7" x14ac:dyDescent="0.2">
      <c r="A26" s="4">
        <f t="shared" ref="A26" si="6">IF(ISBLANK(D24),"",IF(D24&gt;=0,A24+1,0))</f>
        <v>308</v>
      </c>
      <c r="B26" s="6" t="str">
        <f>INDEX('DOWNLOAD SHEET'!$C:$C,MATCH($A26,'DOWNLOAD SHEET'!$A:$A,0))</f>
        <v>SECV</v>
      </c>
      <c r="C26" s="23">
        <f>INDEX('DOWNLOAD SHEET'!$B:$B,MATCH($A26,'DOWNLOAD SHEET'!$A:$A,0))</f>
        <v>129.196</v>
      </c>
      <c r="D26" s="6">
        <v>1.36</v>
      </c>
      <c r="E26" s="13">
        <f>IF($D26=0,IF(ISBLANK($D26),"","Not Obtained"),SUM($C26-$D26))</f>
        <v>127.836</v>
      </c>
      <c r="F26" s="4" t="s">
        <v>54</v>
      </c>
      <c r="G26" s="8"/>
    </row>
    <row r="27" spans="1:7" x14ac:dyDescent="0.2">
      <c r="A27" s="11"/>
      <c r="B27" s="6"/>
      <c r="C27" s="23"/>
      <c r="D27" s="6"/>
      <c r="E27" s="13"/>
      <c r="F27" s="4"/>
      <c r="G27" s="8"/>
    </row>
    <row r="28" spans="1:7" x14ac:dyDescent="0.2">
      <c r="A28" s="4">
        <f t="shared" ref="A28" si="7">IF(ISBLANK(D26),"",IF(D26&gt;=0,A26+1,0))</f>
        <v>309</v>
      </c>
      <c r="B28" s="6" t="str">
        <f>INDEX('DOWNLOAD SHEET'!$C:$C,MATCH($A28,'DOWNLOAD SHEET'!$A:$A,0))</f>
        <v>WV</v>
      </c>
      <c r="C28" s="23">
        <f>INDEX('DOWNLOAD SHEET'!$B:$B,MATCH($A28,'DOWNLOAD SHEET'!$A:$A,0))</f>
        <v>129.58099999999999</v>
      </c>
      <c r="D28" s="6">
        <v>0</v>
      </c>
      <c r="E28" s="13" t="str">
        <f>IF($D28=0,IF(ISBLANK($D28),"","Not Obtained"),SUM($C28-$D28))</f>
        <v>Not Obtained</v>
      </c>
      <c r="F28" s="4" t="s">
        <v>55</v>
      </c>
      <c r="G28" s="8"/>
    </row>
    <row r="29" spans="1:7" x14ac:dyDescent="0.2">
      <c r="A29" s="11"/>
      <c r="B29" s="6"/>
      <c r="C29" s="23"/>
      <c r="D29" s="6"/>
      <c r="E29" s="4"/>
      <c r="F29" s="4"/>
      <c r="G29" s="8"/>
    </row>
    <row r="30" spans="1:7" x14ac:dyDescent="0.2">
      <c r="A30" s="4">
        <f t="shared" ref="A30" si="8">IF(ISBLANK(D28),"",IF(D28&gt;=0,A28+1,0))</f>
        <v>310</v>
      </c>
      <c r="B30" s="6" t="str">
        <f>INDEX('DOWNLOAD SHEET'!$C:$C,MATCH($A30,'DOWNLOAD SHEET'!$A:$A,0))</f>
        <v>SECV</v>
      </c>
      <c r="C30" s="23">
        <f>INDEX('DOWNLOAD SHEET'!$B:$B,MATCH($A30,'DOWNLOAD SHEET'!$A:$A,0))</f>
        <v>130.25399999999999</v>
      </c>
      <c r="D30" s="6">
        <v>1.2</v>
      </c>
      <c r="E30" s="13">
        <f>IF($D30=0,IF(ISBLANK($D30),"","Not Obtained"),SUM($C30-$D30))</f>
        <v>129.054</v>
      </c>
      <c r="F30" s="4" t="s">
        <v>54</v>
      </c>
      <c r="G30" s="8"/>
    </row>
    <row r="31" spans="1:7" x14ac:dyDescent="0.2">
      <c r="A31" s="11"/>
      <c r="B31" s="6"/>
      <c r="C31" s="23"/>
      <c r="D31" s="6"/>
      <c r="E31" s="13"/>
      <c r="F31" s="4"/>
      <c r="G31" s="8"/>
    </row>
    <row r="32" spans="1:7" x14ac:dyDescent="0.2">
      <c r="A32" s="4">
        <f t="shared" ref="A32" si="9">IF(ISBLANK(D30),"",IF(D30&gt;=0,A30+1,0))</f>
        <v>311</v>
      </c>
      <c r="B32" s="6" t="str">
        <f>INDEX('DOWNLOAD SHEET'!$C:$C,MATCH($A32,'DOWNLOAD SHEET'!$A:$A,0))</f>
        <v>WV</v>
      </c>
      <c r="C32" s="23">
        <f>INDEX('DOWNLOAD SHEET'!$B:$B,MATCH($A32,'DOWNLOAD SHEET'!$A:$A,0))</f>
        <v>130.30199999999999</v>
      </c>
      <c r="D32" s="6">
        <v>1.37</v>
      </c>
      <c r="E32" s="13">
        <f>IF($D32=0,IF(ISBLANK($D32),"","Not Obtained"),SUM($C32-$D32))</f>
        <v>128.93199999999999</v>
      </c>
      <c r="F32" s="4" t="s">
        <v>54</v>
      </c>
      <c r="G32" s="8"/>
    </row>
    <row r="33" spans="1:7" x14ac:dyDescent="0.2">
      <c r="A33" s="11"/>
      <c r="B33" s="6"/>
      <c r="C33" s="23"/>
      <c r="D33" s="6"/>
      <c r="E33" s="4"/>
      <c r="F33" s="4"/>
      <c r="G33" s="8"/>
    </row>
    <row r="34" spans="1:7" x14ac:dyDescent="0.2">
      <c r="A34" s="4">
        <f t="shared" ref="A34" si="10">IF(ISBLANK(D32),"",IF(D32&gt;=0,A32+1,0))</f>
        <v>312</v>
      </c>
      <c r="B34" s="6" t="str">
        <f>INDEX('DOWNLOAD SHEET'!$C:$C,MATCH($A34,'DOWNLOAD SHEET'!$A:$A,0))</f>
        <v>SECV</v>
      </c>
      <c r="C34" s="23">
        <f>INDEX('DOWNLOAD SHEET'!$B:$B,MATCH($A34,'DOWNLOAD SHEET'!$A:$A,0))</f>
        <v>129.62700000000001</v>
      </c>
      <c r="D34" s="6">
        <v>1.26</v>
      </c>
      <c r="E34" s="13">
        <f>IF($D34=0,IF(ISBLANK($D34),"","Not Obtained"),SUM($C34-$D34))</f>
        <v>128.36700000000002</v>
      </c>
      <c r="F34" s="4" t="s">
        <v>54</v>
      </c>
      <c r="G34" s="8"/>
    </row>
    <row r="35" spans="1:7" x14ac:dyDescent="0.2">
      <c r="A35" s="11"/>
      <c r="B35" s="6"/>
      <c r="C35" s="23"/>
      <c r="D35" s="6"/>
      <c r="E35" s="13"/>
      <c r="F35" s="4"/>
      <c r="G35" s="8"/>
    </row>
    <row r="36" spans="1:7" x14ac:dyDescent="0.2">
      <c r="A36" s="4">
        <f t="shared" ref="A36" si="11">IF(ISBLANK(D34),"",IF(D34&gt;=0,A34+1,0))</f>
        <v>313</v>
      </c>
      <c r="B36" s="6" t="str">
        <f>INDEX('DOWNLOAD SHEET'!$C:$C,MATCH($A36,'DOWNLOAD SHEET'!$A:$A,0))</f>
        <v>WV</v>
      </c>
      <c r="C36" s="23">
        <f>INDEX('DOWNLOAD SHEET'!$B:$B,MATCH($A36,'DOWNLOAD SHEET'!$A:$A,0))</f>
        <v>129.38900000000001</v>
      </c>
      <c r="D36" s="6">
        <v>0</v>
      </c>
      <c r="E36" s="13" t="str">
        <f>IF($D36=0,IF(ISBLANK($D36),"","Not Obtained"),SUM($C36-$D36))</f>
        <v>Not Obtained</v>
      </c>
      <c r="F36" s="4" t="s">
        <v>55</v>
      </c>
      <c r="G36" s="8"/>
    </row>
    <row r="37" spans="1:7" x14ac:dyDescent="0.2">
      <c r="A37" s="11"/>
      <c r="B37" s="6"/>
      <c r="C37" s="23"/>
      <c r="D37" s="6"/>
      <c r="E37" s="4"/>
      <c r="F37" s="4"/>
      <c r="G37" s="8"/>
    </row>
    <row r="38" spans="1:7" x14ac:dyDescent="0.2">
      <c r="A38" s="4">
        <f t="shared" ref="A38" si="12">IF(ISBLANK(D36),"",IF(D36&gt;=0,A36+1,0))</f>
        <v>314</v>
      </c>
      <c r="B38" s="6" t="str">
        <f>INDEX('DOWNLOAD SHEET'!$C:$C,MATCH($A38,'DOWNLOAD SHEET'!$A:$A,0))</f>
        <v>WV</v>
      </c>
      <c r="C38" s="23">
        <f>INDEX('DOWNLOAD SHEET'!$B:$B,MATCH($A38,'DOWNLOAD SHEET'!$A:$A,0))</f>
        <v>129.16999999999999</v>
      </c>
      <c r="D38" s="6">
        <v>1.3</v>
      </c>
      <c r="E38" s="13">
        <f>IF($D38=0,IF(ISBLANK($D38),"","Not Obtained"),SUM($C38-$D38))</f>
        <v>127.86999999999999</v>
      </c>
      <c r="F38" s="4" t="s">
        <v>54</v>
      </c>
      <c r="G38" s="8"/>
    </row>
    <row r="39" spans="1:7" x14ac:dyDescent="0.2">
      <c r="A39" s="11"/>
      <c r="B39" s="6"/>
      <c r="C39" s="23"/>
      <c r="D39" s="6"/>
      <c r="E39" s="13"/>
      <c r="F39" s="4"/>
      <c r="G39" s="8"/>
    </row>
    <row r="40" spans="1:7" x14ac:dyDescent="0.2">
      <c r="A40" s="4">
        <f t="shared" ref="A40" si="13">IF(ISBLANK(D38),"",IF(D38&gt;=0,A38+1,0))</f>
        <v>315</v>
      </c>
      <c r="B40" s="6" t="str">
        <f>INDEX('DOWNLOAD SHEET'!$C:$C,MATCH($A40,'DOWNLOAD SHEET'!$A:$A,0))</f>
        <v>SECV</v>
      </c>
      <c r="C40" s="23">
        <f>INDEX('DOWNLOAD SHEET'!$B:$B,MATCH($A40,'DOWNLOAD SHEET'!$A:$A,0))</f>
        <v>128.93299999999999</v>
      </c>
      <c r="D40" s="6">
        <v>1.27</v>
      </c>
      <c r="E40" s="13">
        <f>IF($D40=0,IF(ISBLANK($D40),"","Not Obtained"),SUM($C40-$D40))</f>
        <v>127.663</v>
      </c>
      <c r="F40" s="4" t="s">
        <v>54</v>
      </c>
      <c r="G40" s="8"/>
    </row>
    <row r="41" spans="1:7" x14ac:dyDescent="0.2">
      <c r="A41" s="11"/>
      <c r="B41" s="6"/>
      <c r="C41" s="23"/>
      <c r="D41" s="6"/>
      <c r="E41" s="4"/>
      <c r="F41" s="4"/>
      <c r="G41" s="8"/>
    </row>
    <row r="42" spans="1:7" x14ac:dyDescent="0.2">
      <c r="A42" s="4">
        <f t="shared" ref="A42" si="14">IF(ISBLANK(D40),"",IF(D40&gt;=0,A40+1,0))</f>
        <v>316</v>
      </c>
      <c r="B42" s="6" t="str">
        <f>INDEX('DOWNLOAD SHEET'!$C:$C,MATCH($A42,'DOWNLOAD SHEET'!$A:$A,0))</f>
        <v>SECV</v>
      </c>
      <c r="C42" s="23">
        <f>INDEX('DOWNLOAD SHEET'!$B:$B,MATCH($A42,'DOWNLOAD SHEET'!$A:$A,0))</f>
        <v>129.35599999999999</v>
      </c>
      <c r="D42" s="6">
        <v>1.25</v>
      </c>
      <c r="E42" s="13">
        <f>IF($D42=0,IF(ISBLANK($D42),"","Not Obtained"),SUM($C42-$D42))</f>
        <v>128.10599999999999</v>
      </c>
      <c r="F42" s="4" t="s">
        <v>54</v>
      </c>
      <c r="G42" s="8"/>
    </row>
    <row r="43" spans="1:7" x14ac:dyDescent="0.2">
      <c r="A43" s="11"/>
      <c r="B43" s="6"/>
      <c r="C43" s="23"/>
      <c r="D43" s="6"/>
      <c r="E43" s="13"/>
      <c r="F43" s="4"/>
      <c r="G43" s="8"/>
    </row>
    <row r="44" spans="1:7" x14ac:dyDescent="0.2">
      <c r="A44" s="4">
        <f t="shared" ref="A44" si="15">IF(ISBLANK(D42),"",IF(D42&gt;=0,A42+1,0))</f>
        <v>317</v>
      </c>
      <c r="B44" s="6" t="str">
        <f>INDEX('DOWNLOAD SHEET'!$C:$C,MATCH($A44,'DOWNLOAD SHEET'!$A:$A,0))</f>
        <v>SECV</v>
      </c>
      <c r="C44" s="23">
        <f>INDEX('DOWNLOAD SHEET'!$B:$B,MATCH($A44,'DOWNLOAD SHEET'!$A:$A,0))</f>
        <v>130.304</v>
      </c>
      <c r="D44" s="6">
        <v>1.44</v>
      </c>
      <c r="E44" s="13">
        <f>IF($D44=0,IF(ISBLANK($D44),"","Not Obtained"),SUM($C44-$D44))</f>
        <v>128.864</v>
      </c>
      <c r="F44" s="4" t="s">
        <v>54</v>
      </c>
      <c r="G44" s="8"/>
    </row>
    <row r="45" spans="1:7" x14ac:dyDescent="0.2">
      <c r="A45" s="11"/>
      <c r="B45" s="6"/>
      <c r="C45" s="23"/>
      <c r="D45" s="6"/>
      <c r="E45" s="4"/>
      <c r="F45" s="4"/>
      <c r="G45" s="8"/>
    </row>
    <row r="46" spans="1:7" x14ac:dyDescent="0.2">
      <c r="A46" s="4">
        <f t="shared" ref="A46" si="16">IF(ISBLANK(D44),"",IF(D44&gt;=0,A44+1,0))</f>
        <v>318</v>
      </c>
      <c r="B46" s="6" t="str">
        <f>INDEX('DOWNLOAD SHEET'!$C:$C,MATCH($A46,'DOWNLOAD SHEET'!$A:$A,0))</f>
        <v>WV</v>
      </c>
      <c r="C46" s="23">
        <f>INDEX('DOWNLOAD SHEET'!$B:$B,MATCH($A46,'DOWNLOAD SHEET'!$A:$A,0))</f>
        <v>130.03899999999999</v>
      </c>
      <c r="D46" s="6">
        <v>0</v>
      </c>
      <c r="E46" s="13" t="str">
        <f>IF($D46=0,IF(ISBLANK($D46),"","Not Obtained"),SUM($C46-$D46))</f>
        <v>Not Obtained</v>
      </c>
      <c r="F46" s="4" t="s">
        <v>55</v>
      </c>
      <c r="G46" s="8"/>
    </row>
    <row r="47" spans="1:7" x14ac:dyDescent="0.2">
      <c r="A47" s="11"/>
      <c r="B47" s="6"/>
      <c r="C47" s="23"/>
      <c r="D47" s="6"/>
      <c r="E47" s="13"/>
      <c r="F47" s="4"/>
      <c r="G47" s="8"/>
    </row>
    <row r="48" spans="1:7" x14ac:dyDescent="0.2">
      <c r="A48" s="4">
        <f t="shared" ref="A48" si="17">IF(ISBLANK(D46),"",IF(D46&gt;=0,A46+1,0))</f>
        <v>319</v>
      </c>
      <c r="B48" s="6" t="str">
        <f>INDEX('DOWNLOAD SHEET'!$C:$C,MATCH($A48,'DOWNLOAD SHEET'!$A:$A,0))</f>
        <v>SECV</v>
      </c>
      <c r="C48" s="23">
        <f>INDEX('DOWNLOAD SHEET'!$B:$B,MATCH($A48,'DOWNLOAD SHEET'!$A:$A,0))</f>
        <v>130.19999999999999</v>
      </c>
      <c r="D48" s="6">
        <v>1.5</v>
      </c>
      <c r="E48" s="13">
        <f>IF($D48=0,IF(ISBLANK($D48),"","Not Obtained"),SUM($C48-$D48))</f>
        <v>128.69999999999999</v>
      </c>
      <c r="F48" s="4" t="s">
        <v>54</v>
      </c>
      <c r="G48" s="8"/>
    </row>
    <row r="49" spans="1:7" x14ac:dyDescent="0.2">
      <c r="A49" s="11"/>
      <c r="B49" s="6"/>
      <c r="C49" s="23"/>
      <c r="D49" s="6"/>
      <c r="E49" s="4"/>
      <c r="F49" s="4"/>
      <c r="G49" s="8"/>
    </row>
    <row r="50" spans="1:7" x14ac:dyDescent="0.2">
      <c r="A50" s="4">
        <f t="shared" ref="A50" si="18">IF(ISBLANK(D48),"",IF(D48&gt;=0,A48+1,0))</f>
        <v>320</v>
      </c>
      <c r="B50" s="6" t="str">
        <f>INDEX('DOWNLOAD SHEET'!$C:$C,MATCH($A50,'DOWNLOAD SHEET'!$A:$A,0))</f>
        <v>WV</v>
      </c>
      <c r="C50" s="23">
        <f>INDEX('DOWNLOAD SHEET'!$B:$B,MATCH($A50,'DOWNLOAD SHEET'!$A:$A,0))</f>
        <v>129.02000000000001</v>
      </c>
      <c r="D50" s="6">
        <v>1.61</v>
      </c>
      <c r="E50" s="13">
        <f>IF($D50=0,IF(ISBLANK($D50),"","Not Obtained"),SUM($C50-$D50))</f>
        <v>127.41000000000001</v>
      </c>
      <c r="F50" s="4" t="s">
        <v>54</v>
      </c>
      <c r="G50" s="8"/>
    </row>
    <row r="51" spans="1:7" x14ac:dyDescent="0.2">
      <c r="A51" s="11"/>
      <c r="B51" s="6"/>
      <c r="C51" s="23"/>
      <c r="D51" s="6"/>
      <c r="E51" s="13"/>
      <c r="F51" s="4"/>
      <c r="G51" s="8"/>
    </row>
    <row r="52" spans="1:7" x14ac:dyDescent="0.2">
      <c r="A52" s="4">
        <f t="shared" ref="A52" si="19">IF(ISBLANK(D50),"",IF(D50&gt;=0,A50+1,0))</f>
        <v>321</v>
      </c>
      <c r="B52" s="6" t="str">
        <f>INDEX('DOWNLOAD SHEET'!$C:$C,MATCH($A52,'DOWNLOAD SHEET'!$A:$A,0))</f>
        <v>WVC</v>
      </c>
      <c r="C52" s="23">
        <f>INDEX('DOWNLOAD SHEET'!$B:$B,MATCH($A52,'DOWNLOAD SHEET'!$A:$A,0))</f>
        <v>128.244</v>
      </c>
      <c r="D52" s="6">
        <v>2.37</v>
      </c>
      <c r="E52" s="13">
        <f>IF($D52=0,IF(ISBLANK($D52),"","Not Obtained"),SUM($C52-$D52))</f>
        <v>125.874</v>
      </c>
      <c r="F52" s="4" t="s">
        <v>63</v>
      </c>
      <c r="G52" s="8"/>
    </row>
    <row r="53" spans="1:7" x14ac:dyDescent="0.2">
      <c r="A53" s="4"/>
      <c r="B53" s="6"/>
      <c r="C53" s="23"/>
      <c r="D53" s="6">
        <v>1.84</v>
      </c>
      <c r="E53" s="13">
        <f>C52-D53</f>
        <v>126.404</v>
      </c>
      <c r="F53" s="4" t="s">
        <v>53</v>
      </c>
      <c r="G53" s="8"/>
    </row>
    <row r="54" spans="1:7" x14ac:dyDescent="0.2">
      <c r="A54" s="11"/>
      <c r="B54" s="6"/>
      <c r="C54" s="23"/>
      <c r="D54" s="6"/>
      <c r="E54" s="4"/>
      <c r="F54" s="4"/>
      <c r="G54" s="8"/>
    </row>
    <row r="55" spans="1:7" x14ac:dyDescent="0.2">
      <c r="A55" s="4">
        <f t="shared" ref="A55" si="20">IF(ISBLANK(D52),"",IF(D52&gt;=0,A52+1,0))</f>
        <v>322</v>
      </c>
      <c r="B55" s="6" t="str">
        <f>INDEX('DOWNLOAD SHEET'!$C:$C,MATCH($A55,'DOWNLOAD SHEET'!$A:$A,0))</f>
        <v>WV</v>
      </c>
      <c r="C55" s="23">
        <f>INDEX('DOWNLOAD SHEET'!$B:$B,MATCH($A55,'DOWNLOAD SHEET'!$A:$A,0))</f>
        <v>128.22</v>
      </c>
      <c r="D55" s="6">
        <v>1.17</v>
      </c>
      <c r="E55" s="13">
        <f>IF($D55=0,IF(ISBLANK($D55),"","Not Obtained"),SUM($C55-$D55))</f>
        <v>127.05</v>
      </c>
      <c r="F55" s="4" t="s">
        <v>54</v>
      </c>
      <c r="G55" s="8"/>
    </row>
    <row r="56" spans="1:7" x14ac:dyDescent="0.2">
      <c r="A56" s="11"/>
      <c r="B56" s="6"/>
      <c r="C56" s="23"/>
      <c r="D56" s="6"/>
      <c r="E56" s="13"/>
      <c r="F56" s="4"/>
      <c r="G56" s="8"/>
    </row>
    <row r="57" spans="1:7" x14ac:dyDescent="0.2">
      <c r="A57" s="4">
        <f t="shared" ref="A57" si="21">IF(ISBLANK(D55),"",IF(D55&gt;=0,A55+1,0))</f>
        <v>323</v>
      </c>
      <c r="B57" s="6" t="str">
        <f>INDEX('DOWNLOAD SHEET'!$C:$C,MATCH($A57,'DOWNLOAD SHEET'!$A:$A,0))</f>
        <v>WV</v>
      </c>
      <c r="C57" s="23">
        <f>INDEX('DOWNLOAD SHEET'!$B:$B,MATCH($A57,'DOWNLOAD SHEET'!$A:$A,0))</f>
        <v>128.24799999999999</v>
      </c>
      <c r="D57" s="6">
        <v>1.21</v>
      </c>
      <c r="E57" s="13">
        <f>IF($D57=0,IF(ISBLANK($D57),"","Not Obtained"),SUM($C57-$D57))</f>
        <v>127.038</v>
      </c>
      <c r="F57" s="4" t="s">
        <v>54</v>
      </c>
      <c r="G57" s="8"/>
    </row>
    <row r="58" spans="1:7" x14ac:dyDescent="0.2">
      <c r="A58" s="11"/>
      <c r="B58" s="6"/>
      <c r="C58" s="23"/>
      <c r="D58" s="6"/>
      <c r="E58" s="4"/>
      <c r="F58" s="4"/>
      <c r="G58" s="8"/>
    </row>
    <row r="59" spans="1:7" x14ac:dyDescent="0.2">
      <c r="A59" s="4">
        <f t="shared" ref="A59" si="22">IF(ISBLANK(D57),"",IF(D57&gt;=0,A57+1,0))</f>
        <v>324</v>
      </c>
      <c r="B59" s="6" t="str">
        <f>INDEX('DOWNLOAD SHEET'!$C:$C,MATCH($A59,'DOWNLOAD SHEET'!$A:$A,0))</f>
        <v>WV</v>
      </c>
      <c r="C59" s="23">
        <f>INDEX('DOWNLOAD SHEET'!$B:$B,MATCH($A59,'DOWNLOAD SHEET'!$A:$A,0))</f>
        <v>128.233</v>
      </c>
      <c r="D59" s="6">
        <v>1.2</v>
      </c>
      <c r="E59" s="13">
        <f>IF($D59=0,IF(ISBLANK($D59),"","Not Obtained"),SUM($C59-$D59))</f>
        <v>127.033</v>
      </c>
      <c r="F59" s="4" t="s">
        <v>54</v>
      </c>
      <c r="G59" s="8"/>
    </row>
    <row r="60" spans="1:7" x14ac:dyDescent="0.2">
      <c r="A60" s="11"/>
      <c r="D60" s="5"/>
      <c r="E60" s="13"/>
      <c r="F60" s="4"/>
    </row>
    <row r="61" spans="1:7" x14ac:dyDescent="0.2">
      <c r="E61" s="13" t="str">
        <f>IF($D61=0,IF(ISBLANK($D61),"","Not Obtained"),SUM($C61-$D61))</f>
        <v/>
      </c>
      <c r="F61" s="2"/>
    </row>
  </sheetData>
  <customSheetViews>
    <customSheetView guid="{358D5128-FDB7-4026-916F-D513AAD2FF4A}">
      <selection activeCell="A8" sqref="A8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77D66BAA-AB2E-4510-8044-26E38675CAB9}" showPageBreaks="1" printArea="1">
      <selection activeCell="F8" sqref="F8"/>
      <pageMargins left="0.75" right="0.75" top="1" bottom="1" header="0.5" footer="0.5"/>
      <printOptions gridLines="1"/>
      <pageSetup scale="89" orientation="portrait" r:id="rId2"/>
      <headerFooter alignWithMargins="0"/>
    </customSheetView>
  </customSheetViews>
  <phoneticPr fontId="0" type="noConversion"/>
  <conditionalFormatting sqref="E8:E9">
    <cfRule type="containsText" dxfId="175" priority="26" operator="containsText" text="Not Obtained">
      <formula>NOT(ISERROR(SEARCH("Not Obtained",E8)))</formula>
    </cfRule>
  </conditionalFormatting>
  <conditionalFormatting sqref="E11">
    <cfRule type="containsText" dxfId="174" priority="25" operator="containsText" text="Not Obtained">
      <formula>NOT(ISERROR(SEARCH("Not Obtained",E11)))</formula>
    </cfRule>
  </conditionalFormatting>
  <conditionalFormatting sqref="E13">
    <cfRule type="containsText" dxfId="173" priority="24" operator="containsText" text="Not Obtained">
      <formula>NOT(ISERROR(SEARCH("Not Obtained",E13)))</formula>
    </cfRule>
  </conditionalFormatting>
  <conditionalFormatting sqref="E15">
    <cfRule type="containsText" dxfId="172" priority="23" operator="containsText" text="Not Obtained">
      <formula>NOT(ISERROR(SEARCH("Not Obtained",E15)))</formula>
    </cfRule>
  </conditionalFormatting>
  <conditionalFormatting sqref="E17:E18">
    <cfRule type="containsText" dxfId="171" priority="22" operator="containsText" text="Not Obtained">
      <formula>NOT(ISERROR(SEARCH("Not Obtained",E17)))</formula>
    </cfRule>
  </conditionalFormatting>
  <conditionalFormatting sqref="E20">
    <cfRule type="containsText" dxfId="170" priority="21" operator="containsText" text="Not Obtained">
      <formula>NOT(ISERROR(SEARCH("Not Obtained",E20)))</formula>
    </cfRule>
  </conditionalFormatting>
  <conditionalFormatting sqref="E22">
    <cfRule type="containsText" dxfId="169" priority="20" operator="containsText" text="Not Obtained">
      <formula>NOT(ISERROR(SEARCH("Not Obtained",E22)))</formula>
    </cfRule>
  </conditionalFormatting>
  <conditionalFormatting sqref="E24">
    <cfRule type="containsText" dxfId="168" priority="19" operator="containsText" text="Not Obtained">
      <formula>NOT(ISERROR(SEARCH("Not Obtained",E24)))</formula>
    </cfRule>
  </conditionalFormatting>
  <conditionalFormatting sqref="E26">
    <cfRule type="containsText" dxfId="167" priority="18" operator="containsText" text="Not Obtained">
      <formula>NOT(ISERROR(SEARCH("Not Obtained",E26)))</formula>
    </cfRule>
  </conditionalFormatting>
  <conditionalFormatting sqref="E28">
    <cfRule type="containsText" dxfId="166" priority="17" operator="containsText" text="Not Obtained">
      <formula>NOT(ISERROR(SEARCH("Not Obtained",E28)))</formula>
    </cfRule>
  </conditionalFormatting>
  <conditionalFormatting sqref="E30">
    <cfRule type="containsText" dxfId="165" priority="16" operator="containsText" text="Not Obtained">
      <formula>NOT(ISERROR(SEARCH("Not Obtained",E30)))</formula>
    </cfRule>
  </conditionalFormatting>
  <conditionalFormatting sqref="E32">
    <cfRule type="containsText" dxfId="164" priority="15" operator="containsText" text="Not Obtained">
      <formula>NOT(ISERROR(SEARCH("Not Obtained",E32)))</formula>
    </cfRule>
  </conditionalFormatting>
  <conditionalFormatting sqref="E34">
    <cfRule type="containsText" dxfId="163" priority="14" operator="containsText" text="Not Obtained">
      <formula>NOT(ISERROR(SEARCH("Not Obtained",E34)))</formula>
    </cfRule>
  </conditionalFormatting>
  <conditionalFormatting sqref="E36">
    <cfRule type="containsText" dxfId="162" priority="13" operator="containsText" text="Not Obtained">
      <formula>NOT(ISERROR(SEARCH("Not Obtained",E36)))</formula>
    </cfRule>
  </conditionalFormatting>
  <conditionalFormatting sqref="E38">
    <cfRule type="containsText" dxfId="161" priority="12" operator="containsText" text="Not Obtained">
      <formula>NOT(ISERROR(SEARCH("Not Obtained",E38)))</formula>
    </cfRule>
  </conditionalFormatting>
  <conditionalFormatting sqref="E40">
    <cfRule type="containsText" dxfId="160" priority="11" operator="containsText" text="Not Obtained">
      <formula>NOT(ISERROR(SEARCH("Not Obtained",E40)))</formula>
    </cfRule>
  </conditionalFormatting>
  <conditionalFormatting sqref="E42">
    <cfRule type="containsText" dxfId="159" priority="10" operator="containsText" text="Not Obtained">
      <formula>NOT(ISERROR(SEARCH("Not Obtained",E42)))</formula>
    </cfRule>
  </conditionalFormatting>
  <conditionalFormatting sqref="E44">
    <cfRule type="containsText" dxfId="158" priority="9" operator="containsText" text="Not Obtained">
      <formula>NOT(ISERROR(SEARCH("Not Obtained",E44)))</formula>
    </cfRule>
  </conditionalFormatting>
  <conditionalFormatting sqref="E46">
    <cfRule type="containsText" dxfId="157" priority="8" operator="containsText" text="Not Obtained">
      <formula>NOT(ISERROR(SEARCH("Not Obtained",E46)))</formula>
    </cfRule>
  </conditionalFormatting>
  <conditionalFormatting sqref="E48">
    <cfRule type="containsText" dxfId="156" priority="7" operator="containsText" text="Not Obtained">
      <formula>NOT(ISERROR(SEARCH("Not Obtained",E48)))</formula>
    </cfRule>
  </conditionalFormatting>
  <conditionalFormatting sqref="E50">
    <cfRule type="containsText" dxfId="155" priority="6" operator="containsText" text="Not Obtained">
      <formula>NOT(ISERROR(SEARCH("Not Obtained",E50)))</formula>
    </cfRule>
  </conditionalFormatting>
  <conditionalFormatting sqref="E52:E53">
    <cfRule type="containsText" dxfId="154" priority="5" operator="containsText" text="Not Obtained">
      <formula>NOT(ISERROR(SEARCH("Not Obtained",E52)))</formula>
    </cfRule>
  </conditionalFormatting>
  <conditionalFormatting sqref="E55">
    <cfRule type="containsText" dxfId="153" priority="4" operator="containsText" text="Not Obtained">
      <formula>NOT(ISERROR(SEARCH("Not Obtained",E55)))</formula>
    </cfRule>
  </conditionalFormatting>
  <conditionalFormatting sqref="E57">
    <cfRule type="containsText" dxfId="152" priority="3" operator="containsText" text="Not Obtained">
      <formula>NOT(ISERROR(SEARCH("Not Obtained",E57)))</formula>
    </cfRule>
  </conditionalFormatting>
  <conditionalFormatting sqref="E59">
    <cfRule type="containsText" dxfId="151" priority="2" operator="containsText" text="Not Obtained">
      <formula>NOT(ISERROR(SEARCH("Not Obtained",E59)))</formula>
    </cfRule>
  </conditionalFormatting>
  <conditionalFormatting sqref="E61">
    <cfRule type="containsText" dxfId="150" priority="1" operator="containsText" text="Not Obtained">
      <formula>NOT(ISERROR(SEARCH("Not Obtained",E61)))</formula>
    </cfRule>
  </conditionalFormatting>
  <printOptions gridLines="1"/>
  <pageMargins left="0.75" right="0.75" top="1" bottom="1" header="0.5" footer="0.5"/>
  <pageSetup scale="89" orientation="portrait" r:id="rId3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#REF!</xm:f>
          </x14:formula1>
          <xm:sqref>B3:B5</xm:sqref>
        </x14:dataValidation>
        <x14:dataValidation type="list" allowBlank="1" showInputMessage="1" showErrorMessage="1" xr:uid="{00000000-0002-0000-0100-000001000000}">
          <x14:formula1>
            <xm:f>Description!$D$2:$D$10</xm:f>
          </x14:formula1>
          <xm:sqref>E2</xm:sqref>
        </x14:dataValidation>
        <x14:dataValidation type="list" allowBlank="1" showInputMessage="1" showErrorMessage="1" xr:uid="{00000000-0002-0000-0100-000002000000}">
          <x14:formula1>
            <xm:f>Description!$A$2:$A$8</xm:f>
          </x14:formula1>
          <xm:sqref>E3</xm:sqref>
        </x14:dataValidation>
        <x14:dataValidation type="list" allowBlank="1" showInputMessage="1" showErrorMessage="1" xr:uid="{00000000-0002-0000-0100-000003000000}">
          <x14:formula1>
            <xm:f>#REF!</xm:f>
          </x14:formula1>
          <xm:sqref>E4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3"/>
  <sheetViews>
    <sheetView topLeftCell="A49" zoomScaleNormal="100" workbookViewId="0">
      <selection activeCell="B1" sqref="B1"/>
    </sheetView>
  </sheetViews>
  <sheetFormatPr defaultRowHeight="12.75" x14ac:dyDescent="0.2"/>
  <cols>
    <col min="1" max="1" width="13.5703125" style="14" bestFit="1" customWidth="1"/>
    <col min="2" max="2" width="17" style="5" bestFit="1" customWidth="1"/>
    <col min="3" max="3" width="15.28515625" style="5" bestFit="1" customWidth="1"/>
    <col min="4" max="4" width="15.85546875" bestFit="1" customWidth="1"/>
    <col min="5" max="5" width="18" style="5" bestFit="1" customWidth="1"/>
    <col min="6" max="6" width="12.140625" bestFit="1" customWidth="1"/>
  </cols>
  <sheetData>
    <row r="1" spans="1:7" x14ac:dyDescent="0.2">
      <c r="A1" s="12" t="s">
        <v>14</v>
      </c>
      <c r="B1">
        <f>'pg1'!B1</f>
        <v>0</v>
      </c>
      <c r="C1"/>
      <c r="D1" s="15" t="s">
        <v>0</v>
      </c>
      <c r="E1" s="4" t="str">
        <f>'pg1'!E1</f>
        <v>XDO 1040</v>
      </c>
      <c r="F1" s="16" t="s">
        <v>37</v>
      </c>
      <c r="G1" s="17">
        <f>'pg1'!G1</f>
        <v>0</v>
      </c>
    </row>
    <row r="2" spans="1:7" x14ac:dyDescent="0.2">
      <c r="A2" s="12" t="s">
        <v>15</v>
      </c>
      <c r="B2">
        <f>'pg1'!B2</f>
        <v>0</v>
      </c>
      <c r="C2"/>
      <c r="D2" s="15" t="s">
        <v>1</v>
      </c>
      <c r="E2" s="4" t="str">
        <f>'pg1'!E2</f>
        <v>WM/WWM As Built</v>
      </c>
      <c r="G2" s="17">
        <f>'pg1'!G2</f>
        <v>0</v>
      </c>
    </row>
    <row r="3" spans="1:7" x14ac:dyDescent="0.2">
      <c r="A3" s="12" t="s">
        <v>34</v>
      </c>
      <c r="B3" s="5">
        <f>'pg1'!B3</f>
        <v>0</v>
      </c>
      <c r="C3" s="4"/>
      <c r="D3" s="15" t="s">
        <v>2</v>
      </c>
      <c r="E3" s="11" t="str">
        <f>'pg1'!E3</f>
        <v>Oakville</v>
      </c>
      <c r="F3" s="11"/>
      <c r="G3" s="17">
        <f>'pg1'!G3</f>
        <v>0</v>
      </c>
    </row>
    <row r="4" spans="1:7" x14ac:dyDescent="0.2">
      <c r="A4" s="12" t="s">
        <v>35</v>
      </c>
      <c r="B4" s="5">
        <f>'pg1'!B4</f>
        <v>0</v>
      </c>
      <c r="C4" s="4"/>
      <c r="D4" s="15" t="s">
        <v>3</v>
      </c>
      <c r="E4" s="4">
        <f>'pg1'!E4</f>
        <v>5772</v>
      </c>
      <c r="G4" s="17">
        <f>'pg1'!G4</f>
        <v>0</v>
      </c>
    </row>
    <row r="5" spans="1:7" x14ac:dyDescent="0.2">
      <c r="A5" s="12" t="s">
        <v>36</v>
      </c>
      <c r="B5" s="5">
        <f>'pg1'!B5</f>
        <v>0</v>
      </c>
      <c r="C5" s="4"/>
      <c r="D5" s="1" t="s">
        <v>38</v>
      </c>
      <c r="E5" s="18">
        <f>'pg1'!E5</f>
        <v>44522</v>
      </c>
      <c r="F5" s="5"/>
      <c r="G5" s="17">
        <f>'pg1'!G5</f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2">
      <c r="A8" s="9">
        <f>IF(ISBLANK('pg1'!D59),"",IF('pg1'!D59&gt;=0,'pg1'!A59+1,0))</f>
        <v>325</v>
      </c>
      <c r="B8" s="6" t="str">
        <f>INDEX('DOWNLOAD SHEET'!$C:$C,MATCH($A8,'DOWNLOAD SHEET'!$A:$A,0))</f>
        <v>SECV</v>
      </c>
      <c r="C8" s="23">
        <f>INDEX('DOWNLOAD SHEET'!$B:$B,MATCH($A8,'DOWNLOAD SHEET'!$A:$A,0))</f>
        <v>126.99</v>
      </c>
      <c r="D8" s="6">
        <v>1.36</v>
      </c>
      <c r="E8" s="13">
        <f>IF($D8=0,IF(ISBLANK($D8),"","Not Obtained"),SUM($C8-$D8))</f>
        <v>125.63</v>
      </c>
      <c r="F8" s="4" t="s">
        <v>54</v>
      </c>
    </row>
    <row r="9" spans="1:7" x14ac:dyDescent="0.2">
      <c r="A9" s="11"/>
      <c r="B9" s="6"/>
      <c r="C9" s="23"/>
      <c r="D9" s="6"/>
      <c r="E9" s="13"/>
      <c r="F9" s="4"/>
    </row>
    <row r="10" spans="1:7" x14ac:dyDescent="0.2">
      <c r="A10" s="4">
        <f>IF(ISBLANK(D8),"",IF(D8&gt;=0,A8+1,0))</f>
        <v>326</v>
      </c>
      <c r="B10" s="6" t="str">
        <f>INDEX('DOWNLOAD SHEET'!$C:$C,MATCH($A10,'DOWNLOAD SHEET'!$A:$A,0))</f>
        <v>WVC</v>
      </c>
      <c r="C10" s="23">
        <f>INDEX('DOWNLOAD SHEET'!$B:$B,MATCH($A10,'DOWNLOAD SHEET'!$A:$A,0))</f>
        <v>126.556</v>
      </c>
      <c r="D10" s="6">
        <v>2.2000000000000002</v>
      </c>
      <c r="E10" s="13">
        <f>IF($D10=0,IF(ISBLANK($D10),"","Not Obtained"),SUM($C10-$D10))</f>
        <v>124.35599999999999</v>
      </c>
      <c r="F10" s="4" t="s">
        <v>64</v>
      </c>
    </row>
    <row r="11" spans="1:7" x14ac:dyDescent="0.2">
      <c r="A11" s="4"/>
      <c r="B11" s="6"/>
      <c r="C11" s="23"/>
      <c r="D11" s="6">
        <v>1.65</v>
      </c>
      <c r="E11" s="13">
        <f>C10-D11</f>
        <v>124.90599999999999</v>
      </c>
      <c r="F11" s="4" t="s">
        <v>56</v>
      </c>
    </row>
    <row r="12" spans="1:7" x14ac:dyDescent="0.2">
      <c r="A12" s="11"/>
      <c r="B12" s="6"/>
      <c r="C12" s="23"/>
      <c r="D12" s="6"/>
      <c r="E12" s="13"/>
      <c r="F12" s="4"/>
    </row>
    <row r="13" spans="1:7" x14ac:dyDescent="0.2">
      <c r="A13" s="4">
        <f t="shared" ref="A13" si="0">IF(ISBLANK(D10),"",IF(D10&gt;=0,A10+1,0))</f>
        <v>327</v>
      </c>
      <c r="B13" s="6" t="str">
        <f>INDEX('DOWNLOAD SHEET'!$C:$C,MATCH($A13,'DOWNLOAD SHEET'!$A:$A,0))</f>
        <v>WV</v>
      </c>
      <c r="C13" s="23">
        <f>INDEX('DOWNLOAD SHEET'!$B:$B,MATCH($A13,'DOWNLOAD SHEET'!$A:$A,0))</f>
        <v>126.56</v>
      </c>
      <c r="D13" s="6">
        <v>1.03</v>
      </c>
      <c r="E13" s="13">
        <f>IF($D13=0,IF(ISBLANK($D13),"","Not Obtained"),SUM($C13-$D13))</f>
        <v>125.53</v>
      </c>
      <c r="F13" s="4" t="s">
        <v>54</v>
      </c>
    </row>
    <row r="14" spans="1:7" x14ac:dyDescent="0.2">
      <c r="A14" s="11"/>
      <c r="B14" s="6"/>
      <c r="C14" s="23"/>
      <c r="D14" s="6"/>
      <c r="E14" s="13"/>
      <c r="F14" s="4"/>
    </row>
    <row r="15" spans="1:7" x14ac:dyDescent="0.2">
      <c r="A15" s="4">
        <f t="shared" ref="A15" si="1">IF(ISBLANK(D13),"",IF(D13&gt;=0,A13+1,0))</f>
        <v>328</v>
      </c>
      <c r="B15" s="6" t="str">
        <f>INDEX('DOWNLOAD SHEET'!$C:$C,MATCH($A15,'DOWNLOAD SHEET'!$A:$A,0))</f>
        <v>WV</v>
      </c>
      <c r="C15" s="23">
        <f>INDEX('DOWNLOAD SHEET'!$B:$B,MATCH($A15,'DOWNLOAD SHEET'!$A:$A,0))</f>
        <v>126.57899999999999</v>
      </c>
      <c r="D15" s="6">
        <v>1.25</v>
      </c>
      <c r="E15" s="13">
        <f>IF($D15=0,IF(ISBLANK($D15),"","Not Obtained"),SUM($C15-$D15))</f>
        <v>125.32899999999999</v>
      </c>
      <c r="F15" s="4" t="s">
        <v>54</v>
      </c>
    </row>
    <row r="16" spans="1:7" x14ac:dyDescent="0.2">
      <c r="A16" s="11"/>
      <c r="B16" s="6"/>
      <c r="C16" s="23"/>
      <c r="D16" s="6"/>
      <c r="E16" s="13"/>
      <c r="F16" s="4"/>
    </row>
    <row r="17" spans="1:6" x14ac:dyDescent="0.2">
      <c r="A17" s="4">
        <f t="shared" ref="A17" si="2">IF(ISBLANK(D15),"",IF(D15&gt;=0,A15+1,0))</f>
        <v>329</v>
      </c>
      <c r="B17" s="6" t="str">
        <f>INDEX('DOWNLOAD SHEET'!$C:$C,MATCH($A17,'DOWNLOAD SHEET'!$A:$A,0))</f>
        <v>WV</v>
      </c>
      <c r="C17" s="23">
        <f>INDEX('DOWNLOAD SHEET'!$B:$B,MATCH($A17,'DOWNLOAD SHEET'!$A:$A,0))</f>
        <v>126.577</v>
      </c>
      <c r="D17" s="6">
        <v>1.05</v>
      </c>
      <c r="E17" s="13">
        <f>IF($D17=0,IF(ISBLANK($D17),"","Not Obtained"),SUM($C17-$D17))</f>
        <v>125.527</v>
      </c>
      <c r="F17" s="4" t="s">
        <v>54</v>
      </c>
    </row>
    <row r="18" spans="1:6" x14ac:dyDescent="0.2">
      <c r="A18" s="11"/>
      <c r="B18" s="6"/>
      <c r="C18" s="23"/>
      <c r="D18" s="6"/>
      <c r="E18" s="13"/>
      <c r="F18" s="4"/>
    </row>
    <row r="19" spans="1:6" x14ac:dyDescent="0.2">
      <c r="A19" s="4">
        <f t="shared" ref="A19" si="3">IF(ISBLANK(D17),"",IF(D17&gt;=0,A17+1,0))</f>
        <v>330</v>
      </c>
      <c r="B19" s="6" t="str">
        <f>INDEX('DOWNLOAD SHEET'!$C:$C,MATCH($A19,'DOWNLOAD SHEET'!$A:$A,0))</f>
        <v>WV</v>
      </c>
      <c r="C19" s="23">
        <f>INDEX('DOWNLOAD SHEET'!$B:$B,MATCH($A19,'DOWNLOAD SHEET'!$A:$A,0))</f>
        <v>126.577</v>
      </c>
      <c r="D19" s="6">
        <v>1.23</v>
      </c>
      <c r="E19" s="13">
        <f>IF($D19=0,IF(ISBLANK($D19),"","Not Obtained"),SUM($C19-$D19))</f>
        <v>125.34699999999999</v>
      </c>
      <c r="F19" s="4" t="s">
        <v>54</v>
      </c>
    </row>
    <row r="20" spans="1:6" x14ac:dyDescent="0.2">
      <c r="A20" s="11"/>
      <c r="B20" s="6"/>
      <c r="C20" s="23"/>
      <c r="D20" s="6"/>
      <c r="E20" s="13"/>
      <c r="F20" s="4"/>
    </row>
    <row r="21" spans="1:6" x14ac:dyDescent="0.2">
      <c r="A21" s="4">
        <f t="shared" ref="A21" si="4">IF(ISBLANK(D19),"",IF(D19&gt;=0,A19+1,0))</f>
        <v>331</v>
      </c>
      <c r="B21" s="6" t="str">
        <f>INDEX('DOWNLOAD SHEET'!$C:$C,MATCH($A21,'DOWNLOAD SHEET'!$A:$A,0))</f>
        <v>WVC</v>
      </c>
      <c r="C21" s="23">
        <f>INDEX('DOWNLOAD SHEET'!$B:$B,MATCH($A21,'DOWNLOAD SHEET'!$A:$A,0))</f>
        <v>126.649</v>
      </c>
      <c r="D21" s="6">
        <v>2.4</v>
      </c>
      <c r="E21" s="13">
        <f>IF($D21=0,IF(ISBLANK($D21),"","Not Obtained"),SUM($C21-$D21))</f>
        <v>124.249</v>
      </c>
      <c r="F21" s="4" t="s">
        <v>65</v>
      </c>
    </row>
    <row r="22" spans="1:6" x14ac:dyDescent="0.2">
      <c r="A22" s="4"/>
      <c r="B22" s="6"/>
      <c r="C22" s="23"/>
      <c r="D22" s="6">
        <v>1.81</v>
      </c>
      <c r="E22" s="13">
        <f>C21-D22</f>
        <v>124.839</v>
      </c>
      <c r="F22" s="4" t="s">
        <v>57</v>
      </c>
    </row>
    <row r="23" spans="1:6" x14ac:dyDescent="0.2">
      <c r="A23" s="11"/>
      <c r="B23" s="6"/>
      <c r="C23" s="23"/>
      <c r="D23" s="6"/>
      <c r="E23" s="13"/>
      <c r="F23" s="4"/>
    </row>
    <row r="24" spans="1:6" x14ac:dyDescent="0.2">
      <c r="A24" s="4">
        <f t="shared" ref="A24" si="5">IF(ISBLANK(D21),"",IF(D21&gt;=0,A21+1,0))</f>
        <v>332</v>
      </c>
      <c r="B24" s="6" t="str">
        <f>INDEX('DOWNLOAD SHEET'!$C:$C,MATCH($A24,'DOWNLOAD SHEET'!$A:$A,0))</f>
        <v>WV</v>
      </c>
      <c r="C24" s="23">
        <f>INDEX('DOWNLOAD SHEET'!$B:$B,MATCH($A24,'DOWNLOAD SHEET'!$A:$A,0))</f>
        <v>126.605</v>
      </c>
      <c r="D24" s="6">
        <v>1.3</v>
      </c>
      <c r="E24" s="13">
        <f>IF($D24=0,IF(ISBLANK($D24),"","Not Obtained"),SUM($C24-$D24))</f>
        <v>125.30500000000001</v>
      </c>
      <c r="F24" s="4" t="s">
        <v>54</v>
      </c>
    </row>
    <row r="25" spans="1:6" x14ac:dyDescent="0.2">
      <c r="A25" s="11"/>
      <c r="B25" s="6"/>
      <c r="C25" s="23"/>
      <c r="D25" s="6"/>
      <c r="E25" s="4"/>
      <c r="F25" s="4"/>
    </row>
    <row r="26" spans="1:6" x14ac:dyDescent="0.2">
      <c r="A26" s="4">
        <f t="shared" ref="A26" si="6">IF(ISBLANK(D24),"",IF(D24&gt;=0,A24+1,0))</f>
        <v>333</v>
      </c>
      <c r="B26" s="6" t="str">
        <f>INDEX('DOWNLOAD SHEET'!$C:$C,MATCH($A26,'DOWNLOAD SHEET'!$A:$A,0))</f>
        <v>WV</v>
      </c>
      <c r="C26" s="23">
        <f>INDEX('DOWNLOAD SHEET'!$B:$B,MATCH($A26,'DOWNLOAD SHEET'!$A:$A,0))</f>
        <v>126.592</v>
      </c>
      <c r="D26" s="6">
        <v>1.29</v>
      </c>
      <c r="E26" s="13">
        <f>IF($D26=0,IF(ISBLANK($D26),"","Not Obtained"),SUM($C26-$D26))</f>
        <v>125.30199999999999</v>
      </c>
      <c r="F26" s="4" t="s">
        <v>54</v>
      </c>
    </row>
    <row r="27" spans="1:6" x14ac:dyDescent="0.2">
      <c r="A27" s="11"/>
      <c r="B27" s="6"/>
      <c r="C27" s="23"/>
      <c r="D27" s="6"/>
      <c r="E27" s="13"/>
      <c r="F27" s="4"/>
    </row>
    <row r="28" spans="1:6" x14ac:dyDescent="0.2">
      <c r="A28" s="4">
        <f t="shared" ref="A28" si="7">IF(ISBLANK(D26),"",IF(D26&gt;=0,A26+1,0))</f>
        <v>334</v>
      </c>
      <c r="B28" s="6" t="str">
        <f>INDEX('DOWNLOAD SHEET'!$C:$C,MATCH($A28,'DOWNLOAD SHEET'!$A:$A,0))</f>
        <v>WV</v>
      </c>
      <c r="C28" s="23">
        <f>INDEX('DOWNLOAD SHEET'!$B:$B,MATCH($A28,'DOWNLOAD SHEET'!$A:$A,0))</f>
        <v>126.608</v>
      </c>
      <c r="D28" s="6">
        <v>1.29</v>
      </c>
      <c r="E28" s="13">
        <f>IF($D28=0,IF(ISBLANK($D28),"","Not Obtained"),SUM($C28-$D28))</f>
        <v>125.318</v>
      </c>
      <c r="F28" s="4" t="s">
        <v>54</v>
      </c>
    </row>
    <row r="29" spans="1:6" x14ac:dyDescent="0.2">
      <c r="A29" s="11"/>
      <c r="B29" s="6"/>
      <c r="C29" s="23"/>
      <c r="D29" s="6"/>
      <c r="E29" s="4"/>
      <c r="F29" s="4"/>
    </row>
    <row r="30" spans="1:6" x14ac:dyDescent="0.2">
      <c r="A30" s="4">
        <f t="shared" ref="A30" si="8">IF(ISBLANK(D28),"",IF(D28&gt;=0,A28+1,0))</f>
        <v>335</v>
      </c>
      <c r="B30" s="6" t="str">
        <f>INDEX('DOWNLOAD SHEET'!$C:$C,MATCH($A30,'DOWNLOAD SHEET'!$A:$A,0))</f>
        <v>SECV</v>
      </c>
      <c r="C30" s="23">
        <f>INDEX('DOWNLOAD SHEET'!$B:$B,MATCH($A30,'DOWNLOAD SHEET'!$A:$A,0))</f>
        <v>126.38500000000001</v>
      </c>
      <c r="D30" s="6">
        <v>1.27</v>
      </c>
      <c r="E30" s="13">
        <f>IF($D30=0,IF(ISBLANK($D30),"","Not Obtained"),SUM($C30-$D30))</f>
        <v>125.11500000000001</v>
      </c>
      <c r="F30" s="4" t="s">
        <v>58</v>
      </c>
    </row>
    <row r="31" spans="1:6" x14ac:dyDescent="0.2">
      <c r="A31" s="11"/>
      <c r="B31" s="6"/>
      <c r="C31" s="23"/>
      <c r="D31" s="6"/>
      <c r="E31" s="13"/>
      <c r="F31" s="4"/>
    </row>
    <row r="32" spans="1:6" x14ac:dyDescent="0.2">
      <c r="A32" s="4">
        <f t="shared" ref="A32" si="9">IF(ISBLANK(D30),"",IF(D30&gt;=0,A30+1,0))</f>
        <v>336</v>
      </c>
      <c r="B32" s="6" t="str">
        <f>INDEX('DOWNLOAD SHEET'!$C:$C,MATCH($A32,'DOWNLOAD SHEET'!$A:$A,0))</f>
        <v>WVC</v>
      </c>
      <c r="C32" s="23">
        <f>INDEX('DOWNLOAD SHEET'!$B:$B,MATCH($A32,'DOWNLOAD SHEET'!$A:$A,0))</f>
        <v>126.32599999999999</v>
      </c>
      <c r="D32" s="6">
        <v>2.4</v>
      </c>
      <c r="E32" s="13">
        <f>IF($D32=0,IF(ISBLANK($D32),"","Not Obtained"),SUM($C32-$D32))</f>
        <v>123.92599999999999</v>
      </c>
      <c r="F32" s="4" t="s">
        <v>66</v>
      </c>
    </row>
    <row r="33" spans="1:6" x14ac:dyDescent="0.2">
      <c r="A33" s="4"/>
      <c r="B33" s="6"/>
      <c r="C33" s="23"/>
      <c r="D33" s="6">
        <v>1.94</v>
      </c>
      <c r="E33" s="13">
        <f>C32-D33</f>
        <v>124.386</v>
      </c>
      <c r="F33" s="4" t="s">
        <v>57</v>
      </c>
    </row>
    <row r="34" spans="1:6" x14ac:dyDescent="0.2">
      <c r="A34" s="11"/>
      <c r="B34" s="6"/>
      <c r="C34" s="23"/>
      <c r="D34" s="6"/>
      <c r="E34" s="4"/>
      <c r="F34" s="4"/>
    </row>
    <row r="35" spans="1:6" x14ac:dyDescent="0.2">
      <c r="A35" s="4">
        <f t="shared" ref="A35" si="10">IF(ISBLANK(D32),"",IF(D32&gt;=0,A32+1,0))</f>
        <v>337</v>
      </c>
      <c r="B35" s="6" t="str">
        <f>INDEX('DOWNLOAD SHEET'!$C:$C,MATCH($A35,'DOWNLOAD SHEET'!$A:$A,0))</f>
        <v>WV</v>
      </c>
      <c r="C35" s="23">
        <f>INDEX('DOWNLOAD SHEET'!$B:$B,MATCH($A35,'DOWNLOAD SHEET'!$A:$A,0))</f>
        <v>126.307</v>
      </c>
      <c r="D35" s="6">
        <v>1.45</v>
      </c>
      <c r="E35" s="13">
        <f>IF($D35=0,IF(ISBLANK($D35),"","Not Obtained"),SUM($C35-$D35))</f>
        <v>124.857</v>
      </c>
      <c r="F35" s="4" t="s">
        <v>54</v>
      </c>
    </row>
    <row r="36" spans="1:6" x14ac:dyDescent="0.2">
      <c r="A36" s="11"/>
      <c r="B36" s="6"/>
      <c r="C36" s="23"/>
      <c r="D36" s="6"/>
      <c r="E36" s="13"/>
      <c r="F36" s="4"/>
    </row>
    <row r="37" spans="1:6" x14ac:dyDescent="0.2">
      <c r="A37" s="4">
        <f t="shared" ref="A37" si="11">IF(ISBLANK(D35),"",IF(D35&gt;=0,A35+1,0))</f>
        <v>338</v>
      </c>
      <c r="B37" s="6" t="str">
        <f>INDEX('DOWNLOAD SHEET'!$C:$C,MATCH($A37,'DOWNLOAD SHEET'!$A:$A,0))</f>
        <v>WV</v>
      </c>
      <c r="C37" s="23">
        <f>INDEX('DOWNLOAD SHEET'!$B:$B,MATCH($A37,'DOWNLOAD SHEET'!$A:$A,0))</f>
        <v>126.29300000000001</v>
      </c>
      <c r="D37" s="6">
        <v>1.42</v>
      </c>
      <c r="E37" s="13">
        <f>IF($D37=0,IF(ISBLANK($D37),"","Not Obtained"),SUM($C37-$D37))</f>
        <v>124.873</v>
      </c>
      <c r="F37" s="4" t="s">
        <v>54</v>
      </c>
    </row>
    <row r="38" spans="1:6" x14ac:dyDescent="0.2">
      <c r="A38" s="11"/>
      <c r="B38" s="6"/>
      <c r="C38" s="23"/>
      <c r="D38" s="6"/>
      <c r="E38" s="4"/>
      <c r="F38" s="4"/>
    </row>
    <row r="39" spans="1:6" x14ac:dyDescent="0.2">
      <c r="A39" s="4">
        <f t="shared" ref="A39" si="12">IF(ISBLANK(D37),"",IF(D37&gt;=0,A37+1,0))</f>
        <v>339</v>
      </c>
      <c r="B39" s="6" t="str">
        <f>INDEX('DOWNLOAD SHEET'!$C:$C,MATCH($A39,'DOWNLOAD SHEET'!$A:$A,0))</f>
        <v>WV</v>
      </c>
      <c r="C39" s="23">
        <f>INDEX('DOWNLOAD SHEET'!$B:$B,MATCH($A39,'DOWNLOAD SHEET'!$A:$A,0))</f>
        <v>126.292</v>
      </c>
      <c r="D39" s="6">
        <v>1.43</v>
      </c>
      <c r="E39" s="13">
        <f>IF($D39=0,IF(ISBLANK($D39),"","Not Obtained"),SUM($C39-$D39))</f>
        <v>124.86199999999999</v>
      </c>
      <c r="F39" s="4" t="s">
        <v>54</v>
      </c>
    </row>
    <row r="40" spans="1:6" x14ac:dyDescent="0.2">
      <c r="A40" s="11"/>
      <c r="B40" s="6"/>
      <c r="C40" s="23"/>
      <c r="D40" s="6"/>
      <c r="E40" s="13"/>
      <c r="F40" s="4"/>
    </row>
    <row r="41" spans="1:6" x14ac:dyDescent="0.2">
      <c r="A41" s="4">
        <f t="shared" ref="A41" si="13">IF(ISBLANK(D39),"",IF(D39&gt;=0,A39+1,0))</f>
        <v>340</v>
      </c>
      <c r="B41" s="6" t="str">
        <f>INDEX('DOWNLOAD SHEET'!$C:$C,MATCH($A41,'DOWNLOAD SHEET'!$A:$A,0))</f>
        <v>SECV</v>
      </c>
      <c r="C41" s="23">
        <f>INDEX('DOWNLOAD SHEET'!$B:$B,MATCH($A41,'DOWNLOAD SHEET'!$A:$A,0))</f>
        <v>125.974</v>
      </c>
      <c r="D41" s="6">
        <v>1.19</v>
      </c>
      <c r="E41" s="13">
        <f>IF($D41=0,IF(ISBLANK($D41),"","Not Obtained"),SUM($C41-$D41))</f>
        <v>124.78400000000001</v>
      </c>
      <c r="F41" s="4" t="s">
        <v>54</v>
      </c>
    </row>
    <row r="42" spans="1:6" x14ac:dyDescent="0.2">
      <c r="A42" s="11"/>
      <c r="B42" s="6"/>
      <c r="C42" s="23"/>
      <c r="D42" s="6"/>
      <c r="E42" s="4"/>
      <c r="F42" s="4"/>
    </row>
    <row r="43" spans="1:6" x14ac:dyDescent="0.2">
      <c r="A43" s="4">
        <f t="shared" ref="A43" si="14">IF(ISBLANK(D41),"",IF(D41&gt;=0,A41+1,0))</f>
        <v>341</v>
      </c>
      <c r="B43" s="6" t="str">
        <f>INDEX('DOWNLOAD SHEET'!$C:$C,MATCH($A43,'DOWNLOAD SHEET'!$A:$A,0))</f>
        <v>WVC</v>
      </c>
      <c r="C43" s="23">
        <f>INDEX('DOWNLOAD SHEET'!$B:$B,MATCH($A43,'DOWNLOAD SHEET'!$A:$A,0))</f>
        <v>125.94799999999999</v>
      </c>
      <c r="D43" s="6">
        <v>2.39</v>
      </c>
      <c r="E43" s="13">
        <f>IF($D43=0,IF(ISBLANK($D43),"","Not Obtained"),SUM($C43-$D43))</f>
        <v>123.55799999999999</v>
      </c>
      <c r="F43" s="4" t="s">
        <v>67</v>
      </c>
    </row>
    <row r="44" spans="1:6" x14ac:dyDescent="0.2">
      <c r="A44" s="4"/>
      <c r="B44" s="6"/>
      <c r="C44" s="23"/>
      <c r="D44" s="6">
        <v>1.89</v>
      </c>
      <c r="E44" s="13">
        <f>C43-D44</f>
        <v>124.05799999999999</v>
      </c>
      <c r="F44" s="4" t="s">
        <v>53</v>
      </c>
    </row>
    <row r="45" spans="1:6" x14ac:dyDescent="0.2">
      <c r="A45" s="11"/>
      <c r="B45" s="6"/>
      <c r="C45" s="23"/>
      <c r="D45" s="6"/>
      <c r="E45" s="13"/>
      <c r="F45" s="4"/>
    </row>
    <row r="46" spans="1:6" x14ac:dyDescent="0.2">
      <c r="A46" s="4">
        <f t="shared" ref="A46" si="15">IF(ISBLANK(D43),"",IF(D43&gt;=0,A43+1,0))</f>
        <v>342</v>
      </c>
      <c r="B46" s="6" t="str">
        <f>INDEX('DOWNLOAD SHEET'!$C:$C,MATCH($A46,'DOWNLOAD SHEET'!$A:$A,0))</f>
        <v>WV</v>
      </c>
      <c r="C46" s="23">
        <f>INDEX('DOWNLOAD SHEET'!$B:$B,MATCH($A46,'DOWNLOAD SHEET'!$A:$A,0))</f>
        <v>125.952</v>
      </c>
      <c r="D46" s="6">
        <v>1.23</v>
      </c>
      <c r="E46" s="13">
        <f>IF($D46=0,IF(ISBLANK($D46),"","Not Obtained"),SUM($C46-$D46))</f>
        <v>124.72199999999999</v>
      </c>
      <c r="F46" s="4" t="s">
        <v>54</v>
      </c>
    </row>
    <row r="47" spans="1:6" x14ac:dyDescent="0.2">
      <c r="A47" s="11"/>
      <c r="B47" s="6"/>
      <c r="C47" s="23"/>
      <c r="D47" s="6"/>
      <c r="E47" s="4"/>
      <c r="F47" s="4"/>
    </row>
    <row r="48" spans="1:6" x14ac:dyDescent="0.2">
      <c r="A48" s="4">
        <f t="shared" ref="A48" si="16">IF(ISBLANK(D46),"",IF(D46&gt;=0,A46+1,0))</f>
        <v>343</v>
      </c>
      <c r="B48" s="6" t="str">
        <f>INDEX('DOWNLOAD SHEET'!$C:$C,MATCH($A48,'DOWNLOAD SHEET'!$A:$A,0))</f>
        <v>WV</v>
      </c>
      <c r="C48" s="23">
        <f>INDEX('DOWNLOAD SHEET'!$B:$B,MATCH($A48,'DOWNLOAD SHEET'!$A:$A,0))</f>
        <v>125.953</v>
      </c>
      <c r="D48" s="6">
        <v>1.42</v>
      </c>
      <c r="E48" s="13">
        <f>IF($D48=0,IF(ISBLANK($D48),"","Not Obtained"),SUM($C48-$D48))</f>
        <v>124.533</v>
      </c>
      <c r="F48" s="4" t="s">
        <v>54</v>
      </c>
    </row>
    <row r="49" spans="1:6" x14ac:dyDescent="0.2">
      <c r="A49" s="11"/>
      <c r="B49" s="6"/>
      <c r="C49" s="23"/>
      <c r="D49" s="6"/>
      <c r="E49" s="13"/>
      <c r="F49" s="4"/>
    </row>
    <row r="50" spans="1:6" x14ac:dyDescent="0.2">
      <c r="A50" s="4">
        <f t="shared" ref="A50" si="17">IF(ISBLANK(D48),"",IF(D48&gt;=0,A48+1,0))</f>
        <v>344</v>
      </c>
      <c r="B50" s="6" t="str">
        <f>INDEX('DOWNLOAD SHEET'!$C:$C,MATCH($A50,'DOWNLOAD SHEET'!$A:$A,0))</f>
        <v>WV</v>
      </c>
      <c r="C50" s="23">
        <f>INDEX('DOWNLOAD SHEET'!$B:$B,MATCH($A50,'DOWNLOAD SHEET'!$A:$A,0))</f>
        <v>125.926</v>
      </c>
      <c r="D50" s="6">
        <v>1.21</v>
      </c>
      <c r="E50" s="13">
        <f>IF($D50=0,IF(ISBLANK($D50),"","Not Obtained"),SUM($C50-$D50))</f>
        <v>124.71600000000001</v>
      </c>
      <c r="F50" s="4" t="s">
        <v>54</v>
      </c>
    </row>
    <row r="51" spans="1:6" x14ac:dyDescent="0.2">
      <c r="A51" s="11"/>
      <c r="B51" s="6"/>
      <c r="C51" s="23"/>
      <c r="D51" s="6"/>
      <c r="E51" s="4"/>
      <c r="F51" s="4"/>
    </row>
    <row r="52" spans="1:6" x14ac:dyDescent="0.2">
      <c r="A52" s="4">
        <f t="shared" ref="A52" si="18">IF(ISBLANK(D50),"",IF(D50&gt;=0,A50+1,0))</f>
        <v>345</v>
      </c>
      <c r="B52" s="6" t="str">
        <f>INDEX('DOWNLOAD SHEET'!$C:$C,MATCH($A52,'DOWNLOAD SHEET'!$A:$A,0))</f>
        <v>WV</v>
      </c>
      <c r="C52" s="23">
        <f>INDEX('DOWNLOAD SHEET'!$B:$B,MATCH($A52,'DOWNLOAD SHEET'!$A:$A,0))</f>
        <v>125.92700000000001</v>
      </c>
      <c r="D52" s="6">
        <v>1.39</v>
      </c>
      <c r="E52" s="13">
        <f>IF($D52=0,IF(ISBLANK($D52),"","Not Obtained"),SUM($C52-$D52))</f>
        <v>124.53700000000001</v>
      </c>
      <c r="F52" s="4" t="s">
        <v>54</v>
      </c>
    </row>
    <row r="53" spans="1:6" x14ac:dyDescent="0.2">
      <c r="A53" s="11"/>
      <c r="B53" s="6"/>
      <c r="C53" s="23"/>
      <c r="D53" s="6"/>
      <c r="E53" s="13"/>
      <c r="F53" s="4"/>
    </row>
    <row r="54" spans="1:6" x14ac:dyDescent="0.2">
      <c r="A54" s="4">
        <f t="shared" ref="A54" si="19">IF(ISBLANK(D52),"",IF(D52&gt;=0,A52+1,0))</f>
        <v>346</v>
      </c>
      <c r="B54" s="6" t="str">
        <f>INDEX('DOWNLOAD SHEET'!$C:$C,MATCH($A54,'DOWNLOAD SHEET'!$A:$A,0))</f>
        <v>SECV</v>
      </c>
      <c r="C54" s="23">
        <f>INDEX('DOWNLOAD SHEET'!$B:$B,MATCH($A54,'DOWNLOAD SHEET'!$A:$A,0))</f>
        <v>126.895</v>
      </c>
      <c r="D54" s="6">
        <v>1.3</v>
      </c>
      <c r="E54" s="13">
        <f>IF($D54=0,IF(ISBLANK($D54),"","Not Obtained"),SUM($C54-$D54))</f>
        <v>125.595</v>
      </c>
      <c r="F54" s="4" t="s">
        <v>54</v>
      </c>
    </row>
    <row r="55" spans="1:6" x14ac:dyDescent="0.2">
      <c r="A55" s="11"/>
      <c r="B55" s="6"/>
      <c r="C55" s="23"/>
      <c r="D55" s="6"/>
      <c r="E55" s="4"/>
      <c r="F55" s="4"/>
    </row>
    <row r="56" spans="1:6" x14ac:dyDescent="0.2">
      <c r="A56" s="4">
        <f t="shared" ref="A56" si="20">IF(ISBLANK(D54),"",IF(D54&gt;=0,A54+1,0))</f>
        <v>347</v>
      </c>
      <c r="B56" s="6" t="str">
        <f>INDEX('DOWNLOAD SHEET'!$C:$C,MATCH($A56,'DOWNLOAD SHEET'!$A:$A,0))</f>
        <v>SECV</v>
      </c>
      <c r="C56" s="23">
        <f>INDEX('DOWNLOAD SHEET'!$B:$B,MATCH($A56,'DOWNLOAD SHEET'!$A:$A,0))</f>
        <v>126.021</v>
      </c>
      <c r="D56" s="6">
        <v>1.46</v>
      </c>
      <c r="E56" s="13">
        <f>IF($D56=0,IF(ISBLANK($D56),"","Not Obtained"),SUM($C56-$D56))</f>
        <v>124.56100000000001</v>
      </c>
      <c r="F56" s="4" t="s">
        <v>54</v>
      </c>
    </row>
    <row r="57" spans="1:6" x14ac:dyDescent="0.2">
      <c r="A57" s="11"/>
      <c r="B57" s="6"/>
      <c r="C57" s="23"/>
      <c r="D57" s="6"/>
      <c r="E57" s="13"/>
      <c r="F57" s="4"/>
    </row>
    <row r="58" spans="1:6" x14ac:dyDescent="0.2">
      <c r="A58" s="4">
        <f t="shared" ref="A58" si="21">IF(ISBLANK(D56),"",IF(D56&gt;=0,A56+1,0))</f>
        <v>348</v>
      </c>
      <c r="B58" s="6" t="str">
        <f>INDEX('DOWNLOAD SHEET'!$C:$C,MATCH($A58,'DOWNLOAD SHEET'!$A:$A,0))</f>
        <v>WVC</v>
      </c>
      <c r="C58" s="23">
        <f>INDEX('DOWNLOAD SHEET'!$B:$B,MATCH($A58,'DOWNLOAD SHEET'!$A:$A,0))</f>
        <v>125.45399999999999</v>
      </c>
      <c r="D58" s="6">
        <v>2.35</v>
      </c>
      <c r="E58" s="13">
        <f>IF($D58=0,IF(ISBLANK($D58),"","Not Obtained"),SUM($C58-$D58))</f>
        <v>123.104</v>
      </c>
      <c r="F58" s="4" t="s">
        <v>68</v>
      </c>
    </row>
    <row r="59" spans="1:6" x14ac:dyDescent="0.2">
      <c r="A59" s="4"/>
      <c r="B59" s="6"/>
      <c r="C59" s="23"/>
      <c r="D59" s="6">
        <v>1.85</v>
      </c>
      <c r="E59" s="13">
        <f>C58-D59</f>
        <v>123.604</v>
      </c>
      <c r="F59" s="4" t="s">
        <v>56</v>
      </c>
    </row>
    <row r="60" spans="1:6" x14ac:dyDescent="0.2">
      <c r="A60" s="11"/>
      <c r="B60" s="6"/>
      <c r="C60" s="23"/>
      <c r="D60" s="6"/>
      <c r="E60" s="4"/>
      <c r="F60" s="4"/>
    </row>
    <row r="61" spans="1:6" x14ac:dyDescent="0.2">
      <c r="A61" s="4">
        <f t="shared" ref="A61" si="22">IF(ISBLANK(D58),"",IF(D58&gt;=0,A58+1,0))</f>
        <v>349</v>
      </c>
      <c r="B61" s="6" t="str">
        <f>INDEX('DOWNLOAD SHEET'!$C:$C,MATCH($A61,'DOWNLOAD SHEET'!$A:$A,0))</f>
        <v>WV</v>
      </c>
      <c r="C61" s="23">
        <f>INDEX('DOWNLOAD SHEET'!$B:$B,MATCH($A61,'DOWNLOAD SHEET'!$A:$A,0))</f>
        <v>125.446</v>
      </c>
      <c r="D61" s="6">
        <v>1.21</v>
      </c>
      <c r="E61" s="13">
        <f>IF($D61=0,IF(ISBLANK($D61),"","Not Obtained"),SUM($C61-$D61))</f>
        <v>124.236</v>
      </c>
      <c r="F61" s="4" t="s">
        <v>54</v>
      </c>
    </row>
    <row r="62" spans="1:6" x14ac:dyDescent="0.2">
      <c r="A62" s="11"/>
      <c r="D62" s="5"/>
      <c r="E62" s="4"/>
      <c r="F62" s="4"/>
    </row>
    <row r="63" spans="1:6" x14ac:dyDescent="0.2">
      <c r="E63" s="4"/>
      <c r="F63" s="2"/>
    </row>
  </sheetData>
  <customSheetViews>
    <customSheetView guid="{358D5128-FDB7-4026-916F-D513AAD2FF4A}">
      <selection activeCell="A7" sqref="A7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77D66BAA-AB2E-4510-8044-26E38675CAB9}" showPageBreaks="1" printArea="1">
      <selection activeCell="E5" sqref="E5"/>
      <pageMargins left="0.75" right="0.75" top="1" bottom="1" header="0.5" footer="0.5"/>
      <printOptions gridLines="1"/>
      <pageSetup scale="89" orientation="portrait" r:id="rId2"/>
      <headerFooter alignWithMargins="0"/>
    </customSheetView>
  </customSheetViews>
  <conditionalFormatting sqref="E8">
    <cfRule type="containsText" dxfId="149" priority="25" operator="containsText" text="Not Obtained">
      <formula>NOT(ISERROR(SEARCH("Not Obtained",E8)))</formula>
    </cfRule>
  </conditionalFormatting>
  <conditionalFormatting sqref="E10:E11">
    <cfRule type="containsText" dxfId="148" priority="24" operator="containsText" text="Not Obtained">
      <formula>NOT(ISERROR(SEARCH("Not Obtained",E10)))</formula>
    </cfRule>
  </conditionalFormatting>
  <conditionalFormatting sqref="E13">
    <cfRule type="containsText" dxfId="147" priority="23" operator="containsText" text="Not Obtained">
      <formula>NOT(ISERROR(SEARCH("Not Obtained",E13)))</formula>
    </cfRule>
  </conditionalFormatting>
  <conditionalFormatting sqref="E15">
    <cfRule type="containsText" dxfId="146" priority="22" operator="containsText" text="Not Obtained">
      <formula>NOT(ISERROR(SEARCH("Not Obtained",E15)))</formula>
    </cfRule>
  </conditionalFormatting>
  <conditionalFormatting sqref="E17">
    <cfRule type="containsText" dxfId="145" priority="21" operator="containsText" text="Not Obtained">
      <formula>NOT(ISERROR(SEARCH("Not Obtained",E17)))</formula>
    </cfRule>
  </conditionalFormatting>
  <conditionalFormatting sqref="E19">
    <cfRule type="containsText" dxfId="144" priority="20" operator="containsText" text="Not Obtained">
      <formula>NOT(ISERROR(SEARCH("Not Obtained",E19)))</formula>
    </cfRule>
  </conditionalFormatting>
  <conditionalFormatting sqref="E21:E22">
    <cfRule type="containsText" dxfId="143" priority="19" operator="containsText" text="Not Obtained">
      <formula>NOT(ISERROR(SEARCH("Not Obtained",E21)))</formula>
    </cfRule>
  </conditionalFormatting>
  <conditionalFormatting sqref="E24">
    <cfRule type="containsText" dxfId="142" priority="18" operator="containsText" text="Not Obtained">
      <formula>NOT(ISERROR(SEARCH("Not Obtained",E24)))</formula>
    </cfRule>
  </conditionalFormatting>
  <conditionalFormatting sqref="E26">
    <cfRule type="containsText" dxfId="141" priority="17" operator="containsText" text="Not Obtained">
      <formula>NOT(ISERROR(SEARCH("Not Obtained",E26)))</formula>
    </cfRule>
  </conditionalFormatting>
  <conditionalFormatting sqref="E28">
    <cfRule type="containsText" dxfId="140" priority="16" operator="containsText" text="Not Obtained">
      <formula>NOT(ISERROR(SEARCH("Not Obtained",E28)))</formula>
    </cfRule>
  </conditionalFormatting>
  <conditionalFormatting sqref="E30">
    <cfRule type="containsText" dxfId="139" priority="15" operator="containsText" text="Not Obtained">
      <formula>NOT(ISERROR(SEARCH("Not Obtained",E30)))</formula>
    </cfRule>
  </conditionalFormatting>
  <conditionalFormatting sqref="E32:E33">
    <cfRule type="containsText" dxfId="138" priority="14" operator="containsText" text="Not Obtained">
      <formula>NOT(ISERROR(SEARCH("Not Obtained",E32)))</formula>
    </cfRule>
  </conditionalFormatting>
  <conditionalFormatting sqref="E35">
    <cfRule type="containsText" dxfId="137" priority="13" operator="containsText" text="Not Obtained">
      <formula>NOT(ISERROR(SEARCH("Not Obtained",E35)))</formula>
    </cfRule>
  </conditionalFormatting>
  <conditionalFormatting sqref="E37">
    <cfRule type="containsText" dxfId="136" priority="12" operator="containsText" text="Not Obtained">
      <formula>NOT(ISERROR(SEARCH("Not Obtained",E37)))</formula>
    </cfRule>
  </conditionalFormatting>
  <conditionalFormatting sqref="E39">
    <cfRule type="containsText" dxfId="135" priority="11" operator="containsText" text="Not Obtained">
      <formula>NOT(ISERROR(SEARCH("Not Obtained",E39)))</formula>
    </cfRule>
  </conditionalFormatting>
  <conditionalFormatting sqref="E41">
    <cfRule type="containsText" dxfId="134" priority="10" operator="containsText" text="Not Obtained">
      <formula>NOT(ISERROR(SEARCH("Not Obtained",E41)))</formula>
    </cfRule>
  </conditionalFormatting>
  <conditionalFormatting sqref="E43:E44">
    <cfRule type="containsText" dxfId="133" priority="9" operator="containsText" text="Not Obtained">
      <formula>NOT(ISERROR(SEARCH("Not Obtained",E43)))</formula>
    </cfRule>
  </conditionalFormatting>
  <conditionalFormatting sqref="E46">
    <cfRule type="containsText" dxfId="132" priority="8" operator="containsText" text="Not Obtained">
      <formula>NOT(ISERROR(SEARCH("Not Obtained",E46)))</formula>
    </cfRule>
  </conditionalFormatting>
  <conditionalFormatting sqref="E48">
    <cfRule type="containsText" dxfId="131" priority="7" operator="containsText" text="Not Obtained">
      <formula>NOT(ISERROR(SEARCH("Not Obtained",E48)))</formula>
    </cfRule>
  </conditionalFormatting>
  <conditionalFormatting sqref="E50">
    <cfRule type="containsText" dxfId="130" priority="6" operator="containsText" text="Not Obtained">
      <formula>NOT(ISERROR(SEARCH("Not Obtained",E50)))</formula>
    </cfRule>
  </conditionalFormatting>
  <conditionalFormatting sqref="E52">
    <cfRule type="containsText" dxfId="129" priority="5" operator="containsText" text="Not Obtained">
      <formula>NOT(ISERROR(SEARCH("Not Obtained",E52)))</formula>
    </cfRule>
  </conditionalFormatting>
  <conditionalFormatting sqref="E54">
    <cfRule type="containsText" dxfId="128" priority="4" operator="containsText" text="Not Obtained">
      <formula>NOT(ISERROR(SEARCH("Not Obtained",E54)))</formula>
    </cfRule>
  </conditionalFormatting>
  <conditionalFormatting sqref="E56">
    <cfRule type="containsText" dxfId="127" priority="3" operator="containsText" text="Not Obtained">
      <formula>NOT(ISERROR(SEARCH("Not Obtained",E56)))</formula>
    </cfRule>
  </conditionalFormatting>
  <conditionalFormatting sqref="E58:E59">
    <cfRule type="containsText" dxfId="126" priority="2" operator="containsText" text="Not Obtained">
      <formula>NOT(ISERROR(SEARCH("Not Obtained",E58)))</formula>
    </cfRule>
  </conditionalFormatting>
  <conditionalFormatting sqref="E61">
    <cfRule type="containsText" dxfId="125" priority="1" operator="containsText" text="Not Obtained">
      <formula>NOT(ISERROR(SEARCH("Not Obtained",E61)))</formula>
    </cfRule>
  </conditionalFormatting>
  <printOptions gridLines="1"/>
  <pageMargins left="0.75" right="0.75" top="1" bottom="1" header="0.5" footer="0.5"/>
  <pageSetup scale="89"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topLeftCell="A46" zoomScaleNormal="100" workbookViewId="0">
      <selection activeCell="B1" sqref="B1"/>
    </sheetView>
  </sheetViews>
  <sheetFormatPr defaultRowHeight="12.75" x14ac:dyDescent="0.2"/>
  <cols>
    <col min="1" max="1" width="13.5703125" style="14" bestFit="1" customWidth="1"/>
    <col min="2" max="2" width="17" style="5" bestFit="1" customWidth="1"/>
    <col min="3" max="3" width="15.28515625" style="5" bestFit="1" customWidth="1"/>
    <col min="4" max="4" width="15.85546875" bestFit="1" customWidth="1"/>
    <col min="5" max="5" width="18" style="5" bestFit="1" customWidth="1"/>
    <col min="6" max="6" width="12.140625" bestFit="1" customWidth="1"/>
  </cols>
  <sheetData>
    <row r="1" spans="1:7" x14ac:dyDescent="0.2">
      <c r="A1" s="12" t="s">
        <v>14</v>
      </c>
      <c r="B1">
        <f>'pg1'!B1</f>
        <v>0</v>
      </c>
      <c r="C1"/>
      <c r="D1" s="15" t="s">
        <v>0</v>
      </c>
      <c r="E1" s="4" t="str">
        <f>'pg1'!E1</f>
        <v>XDO 1040</v>
      </c>
      <c r="F1" s="16" t="s">
        <v>37</v>
      </c>
      <c r="G1" s="17">
        <f>'pg1'!G1</f>
        <v>0</v>
      </c>
    </row>
    <row r="2" spans="1:7" x14ac:dyDescent="0.2">
      <c r="A2" s="12" t="s">
        <v>15</v>
      </c>
      <c r="B2">
        <f>'pg1'!B2</f>
        <v>0</v>
      </c>
      <c r="C2"/>
      <c r="D2" s="15" t="s">
        <v>1</v>
      </c>
      <c r="E2" s="4" t="str">
        <f>'pg1'!E2</f>
        <v>WM/WWM As Built</v>
      </c>
      <c r="G2" s="17">
        <f>'pg1'!G2</f>
        <v>0</v>
      </c>
    </row>
    <row r="3" spans="1:7" x14ac:dyDescent="0.2">
      <c r="A3" s="12" t="s">
        <v>34</v>
      </c>
      <c r="B3" s="5">
        <f>'pg1'!B3</f>
        <v>0</v>
      </c>
      <c r="C3" s="4"/>
      <c r="D3" s="15" t="s">
        <v>2</v>
      </c>
      <c r="E3" s="11" t="str">
        <f>'pg1'!E3</f>
        <v>Oakville</v>
      </c>
      <c r="F3" s="11"/>
      <c r="G3" s="17">
        <f>'pg1'!G3</f>
        <v>0</v>
      </c>
    </row>
    <row r="4" spans="1:7" x14ac:dyDescent="0.2">
      <c r="A4" s="12" t="s">
        <v>35</v>
      </c>
      <c r="B4" s="5">
        <f>'pg1'!B4</f>
        <v>0</v>
      </c>
      <c r="C4" s="4"/>
      <c r="D4" s="15" t="s">
        <v>3</v>
      </c>
      <c r="E4" s="4">
        <f>'pg1'!E4</f>
        <v>5772</v>
      </c>
      <c r="G4" s="17">
        <f>'pg1'!G4</f>
        <v>0</v>
      </c>
    </row>
    <row r="5" spans="1:7" x14ac:dyDescent="0.2">
      <c r="A5" s="12" t="s">
        <v>36</v>
      </c>
      <c r="B5" s="5">
        <f>'pg1'!B5</f>
        <v>0</v>
      </c>
      <c r="C5" s="4"/>
      <c r="D5" s="1" t="s">
        <v>38</v>
      </c>
      <c r="E5" s="18">
        <f>'pg1'!E5</f>
        <v>44522</v>
      </c>
      <c r="F5" s="5"/>
      <c r="G5" s="17">
        <f>'pg1'!G5</f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2">
      <c r="A8" s="9">
        <f>IF(ISBLANK('pg2'!D61),"",IF('pg2'!D61&gt;=0,'pg2'!A61+1,0))</f>
        <v>350</v>
      </c>
      <c r="B8" s="6" t="str">
        <f>INDEX('DOWNLOAD SHEET'!$C:$C,MATCH($A8,'DOWNLOAD SHEET'!$A:$A,0))</f>
        <v>WV</v>
      </c>
      <c r="C8" s="23">
        <f>INDEX('DOWNLOAD SHEET'!$B:$B,MATCH($A8,'DOWNLOAD SHEET'!$A:$A,0))</f>
        <v>125.42700000000001</v>
      </c>
      <c r="D8" s="6">
        <v>1.38</v>
      </c>
      <c r="E8" s="13">
        <f>IF($D8=0,IF(ISBLANK($D8),"","Not Obtained"),SUM($C8-$D8))</f>
        <v>124.04700000000001</v>
      </c>
      <c r="F8" s="4" t="s">
        <v>54</v>
      </c>
    </row>
    <row r="9" spans="1:7" x14ac:dyDescent="0.2">
      <c r="A9" s="11"/>
      <c r="B9" s="6"/>
      <c r="C9" s="23"/>
      <c r="D9" s="6"/>
      <c r="E9" s="13"/>
      <c r="F9" s="4"/>
    </row>
    <row r="10" spans="1:7" x14ac:dyDescent="0.2">
      <c r="A10" s="4">
        <f>IF(ISBLANK(D8),"",IF(D8&gt;=0,A8+1,0))</f>
        <v>351</v>
      </c>
      <c r="B10" s="6" t="str">
        <f>INDEX('DOWNLOAD SHEET'!$C:$C,MATCH($A10,'DOWNLOAD SHEET'!$A:$A,0))</f>
        <v>WV</v>
      </c>
      <c r="C10" s="23">
        <f>INDEX('DOWNLOAD SHEET'!$B:$B,MATCH($A10,'DOWNLOAD SHEET'!$A:$A,0))</f>
        <v>125.447</v>
      </c>
      <c r="D10" s="6">
        <v>1.21</v>
      </c>
      <c r="E10" s="13">
        <f>IF($D10=0,IF(ISBLANK($D10),"","Not Obtained"),SUM($C10-$D10))</f>
        <v>124.23700000000001</v>
      </c>
      <c r="F10" s="4" t="s">
        <v>54</v>
      </c>
    </row>
    <row r="11" spans="1:7" x14ac:dyDescent="0.2">
      <c r="A11" s="11"/>
      <c r="B11" s="6"/>
      <c r="C11" s="23"/>
      <c r="D11" s="6"/>
      <c r="E11" s="13"/>
      <c r="F11" s="4"/>
    </row>
    <row r="12" spans="1:7" x14ac:dyDescent="0.2">
      <c r="A12" s="4">
        <f t="shared" ref="A12" si="0">IF(ISBLANK(D10),"",IF(D10&gt;=0,A10+1,0))</f>
        <v>352</v>
      </c>
      <c r="B12" s="6" t="str">
        <f>INDEX('DOWNLOAD SHEET'!$C:$C,MATCH($A12,'DOWNLOAD SHEET'!$A:$A,0))</f>
        <v>SECV</v>
      </c>
      <c r="C12" s="23">
        <f>INDEX('DOWNLOAD SHEET'!$B:$B,MATCH($A12,'DOWNLOAD SHEET'!$A:$A,0))</f>
        <v>125.407</v>
      </c>
      <c r="D12" s="6">
        <v>1.1499999999999999</v>
      </c>
      <c r="E12" s="13">
        <f>IF($D12=0,IF(ISBLANK($D12),"","Not Obtained"),SUM($C12-$D12))</f>
        <v>124.25699999999999</v>
      </c>
      <c r="F12" s="4" t="s">
        <v>54</v>
      </c>
    </row>
    <row r="13" spans="1:7" x14ac:dyDescent="0.2">
      <c r="A13" s="11"/>
      <c r="B13" s="6"/>
      <c r="C13" s="23"/>
      <c r="D13" s="6"/>
      <c r="E13" s="13"/>
      <c r="F13" s="4"/>
    </row>
    <row r="14" spans="1:7" x14ac:dyDescent="0.2">
      <c r="A14" s="4">
        <f t="shared" ref="A14" si="1">IF(ISBLANK(D12),"",IF(D12&gt;=0,A12+1,0))</f>
        <v>353</v>
      </c>
      <c r="B14" s="6" t="str">
        <f>INDEX('DOWNLOAD SHEET'!$C:$C,MATCH($A14,'DOWNLOAD SHEET'!$A:$A,0))</f>
        <v>SECV</v>
      </c>
      <c r="C14" s="23">
        <f>INDEX('DOWNLOAD SHEET'!$B:$B,MATCH($A14,'DOWNLOAD SHEET'!$A:$A,0))</f>
        <v>126.172</v>
      </c>
      <c r="D14" s="6">
        <v>1.19</v>
      </c>
      <c r="E14" s="13">
        <f>IF($D14=0,IF(ISBLANK($D14),"","Not Obtained"),SUM($C14-$D14))</f>
        <v>124.982</v>
      </c>
      <c r="F14" s="4" t="s">
        <v>54</v>
      </c>
    </row>
    <row r="15" spans="1:7" x14ac:dyDescent="0.2">
      <c r="A15" s="11"/>
      <c r="B15" s="6"/>
      <c r="C15" s="23"/>
      <c r="D15" s="6"/>
      <c r="E15" s="13"/>
      <c r="F15" s="4"/>
    </row>
    <row r="16" spans="1:7" x14ac:dyDescent="0.2">
      <c r="A16" s="4">
        <f t="shared" ref="A16" si="2">IF(ISBLANK(D14),"",IF(D14&gt;=0,A14+1,0))</f>
        <v>354</v>
      </c>
      <c r="B16" s="6" t="str">
        <f>INDEX('DOWNLOAD SHEET'!$C:$C,MATCH($A16,'DOWNLOAD SHEET'!$A:$A,0))</f>
        <v>SECV</v>
      </c>
      <c r="C16" s="23">
        <f>INDEX('DOWNLOAD SHEET'!$B:$B,MATCH($A16,'DOWNLOAD SHEET'!$A:$A,0))</f>
        <v>125.324</v>
      </c>
      <c r="D16" s="6">
        <v>1.73</v>
      </c>
      <c r="E16" s="13">
        <f>IF($D16=0,IF(ISBLANK($D16),"","Not Obtained"),SUM($C16-$D16))</f>
        <v>123.59399999999999</v>
      </c>
      <c r="F16" s="4" t="s">
        <v>54</v>
      </c>
    </row>
    <row r="17" spans="1:6" x14ac:dyDescent="0.2">
      <c r="A17" s="11"/>
      <c r="B17" s="6"/>
      <c r="C17" s="23"/>
      <c r="D17" s="6"/>
      <c r="E17" s="13"/>
      <c r="F17" s="4"/>
    </row>
    <row r="18" spans="1:6" x14ac:dyDescent="0.2">
      <c r="A18" s="4">
        <f t="shared" ref="A18" si="3">IF(ISBLANK(D16),"",IF(D16&gt;=0,A16+1,0))</f>
        <v>355</v>
      </c>
      <c r="B18" s="6" t="str">
        <f>INDEX('DOWNLOAD SHEET'!$C:$C,MATCH($A18,'DOWNLOAD SHEET'!$A:$A,0))</f>
        <v>WVC</v>
      </c>
      <c r="C18" s="23">
        <f>INDEX('DOWNLOAD SHEET'!$B:$B,MATCH($A18,'DOWNLOAD SHEET'!$A:$A,0))</f>
        <v>125.129</v>
      </c>
      <c r="D18" s="6">
        <v>2.5099999999999998</v>
      </c>
      <c r="E18" s="13">
        <f>IF($D18=0,IF(ISBLANK($D18),"","Not Obtained"),SUM($C18-$D18))</f>
        <v>122.619</v>
      </c>
      <c r="F18" s="4" t="s">
        <v>69</v>
      </c>
    </row>
    <row r="19" spans="1:6" x14ac:dyDescent="0.2">
      <c r="A19" s="4"/>
      <c r="B19" s="6"/>
      <c r="C19" s="23"/>
      <c r="D19" s="6">
        <v>1.96</v>
      </c>
      <c r="E19" s="13">
        <f>C18-D19</f>
        <v>123.16900000000001</v>
      </c>
      <c r="F19" s="4" t="s">
        <v>56</v>
      </c>
    </row>
    <row r="20" spans="1:6" x14ac:dyDescent="0.2">
      <c r="A20" s="11"/>
      <c r="B20" s="6"/>
      <c r="C20" s="23"/>
      <c r="D20" s="6"/>
      <c r="E20" s="13"/>
      <c r="F20" s="4"/>
    </row>
    <row r="21" spans="1:6" x14ac:dyDescent="0.2">
      <c r="A21" s="4">
        <f t="shared" ref="A21" si="4">IF(ISBLANK(D18),"",IF(D18&gt;=0,A18+1,0))</f>
        <v>356</v>
      </c>
      <c r="B21" s="6" t="str">
        <f>INDEX('DOWNLOAD SHEET'!$C:$C,MATCH($A21,'DOWNLOAD SHEET'!$A:$A,0))</f>
        <v>WV</v>
      </c>
      <c r="C21" s="23">
        <f>INDEX('DOWNLOAD SHEET'!$B:$B,MATCH($A21,'DOWNLOAD SHEET'!$A:$A,0))</f>
        <v>125.104</v>
      </c>
      <c r="D21" s="6">
        <v>1.32</v>
      </c>
      <c r="E21" s="13">
        <f>IF($D21=0,IF(ISBLANK($D21),"","Not Obtained"),SUM($C21-$D21))</f>
        <v>123.78400000000001</v>
      </c>
      <c r="F21" s="4" t="s">
        <v>54</v>
      </c>
    </row>
    <row r="22" spans="1:6" x14ac:dyDescent="0.2">
      <c r="A22" s="11"/>
      <c r="B22" s="6"/>
      <c r="C22" s="23"/>
      <c r="D22" s="6"/>
      <c r="E22" s="13"/>
      <c r="F22" s="4"/>
    </row>
    <row r="23" spans="1:6" x14ac:dyDescent="0.2">
      <c r="A23" s="4">
        <f t="shared" ref="A23" si="5">IF(ISBLANK(D21),"",IF(D21&gt;=0,A21+1,0))</f>
        <v>357</v>
      </c>
      <c r="B23" s="6" t="str">
        <f>INDEX('DOWNLOAD SHEET'!$C:$C,MATCH($A23,'DOWNLOAD SHEET'!$A:$A,0))</f>
        <v>WV</v>
      </c>
      <c r="C23" s="23">
        <f>INDEX('DOWNLOAD SHEET'!$B:$B,MATCH($A23,'DOWNLOAD SHEET'!$A:$A,0))</f>
        <v>125.19799999999999</v>
      </c>
      <c r="D23" s="6">
        <v>1.71</v>
      </c>
      <c r="E23" s="13">
        <f>IF($D23=0,IF(ISBLANK($D23),"","Not Obtained"),SUM($C23-$D23))</f>
        <v>123.488</v>
      </c>
      <c r="F23" s="4" t="s">
        <v>54</v>
      </c>
    </row>
    <row r="24" spans="1:6" x14ac:dyDescent="0.2">
      <c r="A24" s="11"/>
      <c r="B24" s="6"/>
      <c r="C24" s="23"/>
      <c r="D24" s="6"/>
      <c r="E24" s="4"/>
      <c r="F24" s="4"/>
    </row>
    <row r="25" spans="1:6" x14ac:dyDescent="0.2">
      <c r="A25" s="4">
        <f t="shared" ref="A25" si="6">IF(ISBLANK(D23),"",IF(D23&gt;=0,A23+1,0))</f>
        <v>358</v>
      </c>
      <c r="B25" s="6" t="str">
        <f>INDEX('DOWNLOAD SHEET'!$C:$C,MATCH($A25,'DOWNLOAD SHEET'!$A:$A,0))</f>
        <v>WV</v>
      </c>
      <c r="C25" s="23">
        <f>INDEX('DOWNLOAD SHEET'!$B:$B,MATCH($A25,'DOWNLOAD SHEET'!$A:$A,0))</f>
        <v>125.152</v>
      </c>
      <c r="D25" s="6">
        <v>1.39</v>
      </c>
      <c r="E25" s="13">
        <f>IF($D25=0,IF(ISBLANK($D25),"","Not Obtained"),SUM($C25-$D25))</f>
        <v>123.762</v>
      </c>
      <c r="F25" s="4" t="s">
        <v>54</v>
      </c>
    </row>
    <row r="26" spans="1:6" x14ac:dyDescent="0.2">
      <c r="A26" s="11"/>
      <c r="B26" s="6"/>
      <c r="C26" s="23"/>
      <c r="D26" s="6"/>
      <c r="E26" s="13"/>
      <c r="F26" s="4"/>
    </row>
    <row r="27" spans="1:6" x14ac:dyDescent="0.2">
      <c r="A27" s="4">
        <f t="shared" ref="A27" si="7">IF(ISBLANK(D25),"",IF(D25&gt;=0,A25+1,0))</f>
        <v>359</v>
      </c>
      <c r="B27" s="6" t="str">
        <f>INDEX('DOWNLOAD SHEET'!$C:$C,MATCH($A27,'DOWNLOAD SHEET'!$A:$A,0))</f>
        <v>SECV</v>
      </c>
      <c r="C27" s="23">
        <f>INDEX('DOWNLOAD SHEET'!$B:$B,MATCH($A27,'DOWNLOAD SHEET'!$A:$A,0))</f>
        <v>125.28100000000001</v>
      </c>
      <c r="D27" s="6">
        <v>1.79</v>
      </c>
      <c r="E27" s="13">
        <f>IF($D27=0,IF(ISBLANK($D27),"","Not Obtained"),SUM($C27-$D27))</f>
        <v>123.491</v>
      </c>
      <c r="F27" s="4" t="s">
        <v>54</v>
      </c>
    </row>
    <row r="28" spans="1:6" x14ac:dyDescent="0.2">
      <c r="A28" s="11"/>
      <c r="B28" s="6"/>
      <c r="C28" s="23"/>
      <c r="D28" s="6"/>
      <c r="E28" s="4"/>
      <c r="F28" s="4"/>
    </row>
    <row r="29" spans="1:6" x14ac:dyDescent="0.2">
      <c r="A29" s="4">
        <f t="shared" ref="A29" si="8">IF(ISBLANK(D27),"",IF(D27&gt;=0,A27+1,0))</f>
        <v>360</v>
      </c>
      <c r="B29" s="6" t="str">
        <f>INDEX('DOWNLOAD SHEET'!$C:$C,MATCH($A29,'DOWNLOAD SHEET'!$A:$A,0))</f>
        <v>WVC</v>
      </c>
      <c r="C29" s="23">
        <f>INDEX('DOWNLOAD SHEET'!$B:$B,MATCH($A29,'DOWNLOAD SHEET'!$A:$A,0))</f>
        <v>125.241</v>
      </c>
      <c r="D29" s="6">
        <v>2.68</v>
      </c>
      <c r="E29" s="13">
        <f>IF($D29=0,IF(ISBLANK($D29),"","Not Obtained"),SUM($C29-$D29))</f>
        <v>122.56099999999999</v>
      </c>
      <c r="F29" s="4" t="s">
        <v>70</v>
      </c>
    </row>
    <row r="30" spans="1:6" x14ac:dyDescent="0.2">
      <c r="A30" s="4"/>
      <c r="B30" s="6"/>
      <c r="C30" s="23"/>
      <c r="D30" s="6">
        <v>2.0699999999999998</v>
      </c>
      <c r="E30" s="13">
        <f>C29-D30</f>
        <v>123.17100000000001</v>
      </c>
      <c r="F30" s="4" t="s">
        <v>56</v>
      </c>
    </row>
    <row r="31" spans="1:6" x14ac:dyDescent="0.2">
      <c r="A31" s="11"/>
      <c r="B31" s="6"/>
      <c r="C31" s="23"/>
      <c r="D31" s="6"/>
      <c r="E31" s="13"/>
      <c r="F31" s="4"/>
    </row>
    <row r="32" spans="1:6" x14ac:dyDescent="0.2">
      <c r="A32" s="4">
        <f t="shared" ref="A32" si="9">IF(ISBLANK(D29),"",IF(D29&gt;=0,A29+1,0))</f>
        <v>361</v>
      </c>
      <c r="B32" s="6" t="str">
        <f>INDEX('DOWNLOAD SHEET'!$C:$C,MATCH($A32,'DOWNLOAD SHEET'!$A:$A,0))</f>
        <v>WV</v>
      </c>
      <c r="C32" s="23">
        <f>INDEX('DOWNLOAD SHEET'!$B:$B,MATCH($A32,'DOWNLOAD SHEET'!$A:$A,0))</f>
        <v>125.277</v>
      </c>
      <c r="D32" s="6">
        <v>1.52</v>
      </c>
      <c r="E32" s="13">
        <f>IF($D32=0,IF(ISBLANK($D32),"","Not Obtained"),SUM($C32-$D32))</f>
        <v>123.75700000000001</v>
      </c>
      <c r="F32" s="4" t="s">
        <v>54</v>
      </c>
    </row>
    <row r="33" spans="1:6" x14ac:dyDescent="0.2">
      <c r="A33" s="11"/>
      <c r="B33" s="6"/>
      <c r="C33" s="23"/>
      <c r="D33" s="6"/>
      <c r="E33" s="4"/>
      <c r="F33" s="4"/>
    </row>
    <row r="34" spans="1:6" x14ac:dyDescent="0.2">
      <c r="A34" s="4">
        <f t="shared" ref="A34" si="10">IF(ISBLANK(D32),"",IF(D32&gt;=0,A32+1,0))</f>
        <v>362</v>
      </c>
      <c r="B34" s="6" t="str">
        <f>INDEX('DOWNLOAD SHEET'!$C:$C,MATCH($A34,'DOWNLOAD SHEET'!$A:$A,0))</f>
        <v>WV</v>
      </c>
      <c r="C34" s="23">
        <f>INDEX('DOWNLOAD SHEET'!$B:$B,MATCH($A34,'DOWNLOAD SHEET'!$A:$A,0))</f>
        <v>125.089</v>
      </c>
      <c r="D34" s="6">
        <v>1.61</v>
      </c>
      <c r="E34" s="13">
        <f>IF($D34=0,IF(ISBLANK($D34),"","Not Obtained"),SUM($C34-$D34))</f>
        <v>123.479</v>
      </c>
      <c r="F34" s="4" t="s">
        <v>54</v>
      </c>
    </row>
    <row r="35" spans="1:6" x14ac:dyDescent="0.2">
      <c r="A35" s="11"/>
      <c r="B35" s="6"/>
      <c r="C35" s="23"/>
      <c r="D35" s="6"/>
      <c r="E35" s="13"/>
      <c r="F35" s="4"/>
    </row>
    <row r="36" spans="1:6" x14ac:dyDescent="0.2">
      <c r="A36" s="4">
        <f t="shared" ref="A36" si="11">IF(ISBLANK(D34),"",IF(D34&gt;=0,A34+1,0))</f>
        <v>363</v>
      </c>
      <c r="B36" s="6" t="str">
        <f>INDEX('DOWNLOAD SHEET'!$C:$C,MATCH($A36,'DOWNLOAD SHEET'!$A:$A,0))</f>
        <v>WV</v>
      </c>
      <c r="C36" s="23">
        <f>INDEX('DOWNLOAD SHEET'!$B:$B,MATCH($A36,'DOWNLOAD SHEET'!$A:$A,0))</f>
        <v>125.078</v>
      </c>
      <c r="D36" s="6">
        <v>1.35</v>
      </c>
      <c r="E36" s="13">
        <f>IF($D36=0,IF(ISBLANK($D36),"","Not Obtained"),SUM($C36-$D36))</f>
        <v>123.72800000000001</v>
      </c>
      <c r="F36" s="4" t="s">
        <v>54</v>
      </c>
    </row>
    <row r="37" spans="1:6" x14ac:dyDescent="0.2">
      <c r="A37" s="11"/>
      <c r="B37" s="6"/>
      <c r="C37" s="23"/>
      <c r="D37" s="6"/>
      <c r="E37" s="4"/>
      <c r="F37" s="4"/>
    </row>
    <row r="38" spans="1:6" x14ac:dyDescent="0.2">
      <c r="A38" s="4">
        <f t="shared" ref="A38" si="12">IF(ISBLANK(D36),"",IF(D36&gt;=0,A36+1,0))</f>
        <v>364</v>
      </c>
      <c r="B38" s="6" t="str">
        <f>INDEX('DOWNLOAD SHEET'!$C:$C,MATCH($A38,'DOWNLOAD SHEET'!$A:$A,0))</f>
        <v>SECV</v>
      </c>
      <c r="C38" s="23">
        <f>INDEX('DOWNLOAD SHEET'!$B:$B,MATCH($A38,'DOWNLOAD SHEET'!$A:$A,0))</f>
        <v>125.21299999999999</v>
      </c>
      <c r="D38" s="6">
        <v>1.79</v>
      </c>
      <c r="E38" s="13">
        <f>IF($D38=0,IF(ISBLANK($D38),"","Not Obtained"),SUM($C38-$D38))</f>
        <v>123.42299999999999</v>
      </c>
      <c r="F38" s="4" t="s">
        <v>54</v>
      </c>
    </row>
    <row r="39" spans="1:6" x14ac:dyDescent="0.2">
      <c r="A39" s="11"/>
      <c r="B39" s="6"/>
      <c r="C39" s="23"/>
      <c r="D39" s="6"/>
      <c r="E39" s="13"/>
      <c r="F39" s="4"/>
    </row>
    <row r="40" spans="1:6" x14ac:dyDescent="0.2">
      <c r="A40" s="4">
        <f t="shared" ref="A40" si="13">IF(ISBLANK(D38),"",IF(D38&gt;=0,A38+1,0))</f>
        <v>365</v>
      </c>
      <c r="B40" s="6" t="str">
        <f>INDEX('DOWNLOAD SHEET'!$C:$C,MATCH($A40,'DOWNLOAD SHEET'!$A:$A,0))</f>
        <v>SECV</v>
      </c>
      <c r="C40" s="23">
        <f>INDEX('DOWNLOAD SHEET'!$B:$B,MATCH($A40,'DOWNLOAD SHEET'!$A:$A,0))</f>
        <v>125.43600000000001</v>
      </c>
      <c r="D40" s="6">
        <v>1.8</v>
      </c>
      <c r="E40" s="13">
        <f>IF($D40=0,IF(ISBLANK($D40),"","Not Obtained"),SUM($C40-$D40))</f>
        <v>123.63600000000001</v>
      </c>
      <c r="F40" s="4" t="s">
        <v>54</v>
      </c>
    </row>
    <row r="41" spans="1:6" x14ac:dyDescent="0.2">
      <c r="A41" s="11"/>
      <c r="B41" s="6"/>
      <c r="C41" s="23"/>
      <c r="D41" s="6"/>
      <c r="E41" s="4"/>
      <c r="F41" s="4"/>
    </row>
    <row r="42" spans="1:6" x14ac:dyDescent="0.2">
      <c r="A42" s="4">
        <f t="shared" ref="A42" si="14">IF(ISBLANK(D40),"",IF(D40&gt;=0,A40+1,0))</f>
        <v>366</v>
      </c>
      <c r="B42" s="6" t="str">
        <f>INDEX('DOWNLOAD SHEET'!$C:$C,MATCH($A42,'DOWNLOAD SHEET'!$A:$A,0))</f>
        <v>WVC</v>
      </c>
      <c r="C42" s="23">
        <f>INDEX('DOWNLOAD SHEET'!$B:$B,MATCH($A42,'DOWNLOAD SHEET'!$A:$A,0))</f>
        <v>124.52800000000001</v>
      </c>
      <c r="D42" s="6">
        <v>2.5499999999999998</v>
      </c>
      <c r="E42" s="13">
        <f>IF($D42=0,IF(ISBLANK($D42),"","Not Obtained"),SUM($C42-$D42))</f>
        <v>121.97800000000001</v>
      </c>
      <c r="F42" s="4" t="s">
        <v>71</v>
      </c>
    </row>
    <row r="43" spans="1:6" x14ac:dyDescent="0.2">
      <c r="A43" s="4"/>
      <c r="B43" s="6"/>
      <c r="C43" s="23"/>
      <c r="D43" s="6">
        <v>2.0299999999999998</v>
      </c>
      <c r="E43" s="13">
        <f>C42-D43</f>
        <v>122.498</v>
      </c>
      <c r="F43" s="4" t="s">
        <v>56</v>
      </c>
    </row>
    <row r="44" spans="1:6" x14ac:dyDescent="0.2">
      <c r="A44" s="11"/>
      <c r="B44" s="6"/>
      <c r="C44" s="23"/>
      <c r="D44" s="6"/>
      <c r="E44" s="13"/>
      <c r="F44" s="4"/>
    </row>
    <row r="45" spans="1:6" x14ac:dyDescent="0.2">
      <c r="A45" s="4">
        <f t="shared" ref="A45" si="15">IF(ISBLANK(D42),"",IF(D42&gt;=0,A42+1,0))</f>
        <v>367</v>
      </c>
      <c r="B45" s="6" t="str">
        <f>INDEX('DOWNLOAD SHEET'!$C:$C,MATCH($A45,'DOWNLOAD SHEET'!$A:$A,0))</f>
        <v>WV</v>
      </c>
      <c r="C45" s="23">
        <f>INDEX('DOWNLOAD SHEET'!$B:$B,MATCH($A45,'DOWNLOAD SHEET'!$A:$A,0))</f>
        <v>124.494</v>
      </c>
      <c r="D45" s="6">
        <v>1.38</v>
      </c>
      <c r="E45" s="13">
        <f>IF($D45=0,IF(ISBLANK($D45),"","Not Obtained"),SUM($C45-$D45))</f>
        <v>123.114</v>
      </c>
      <c r="F45" s="4" t="s">
        <v>54</v>
      </c>
    </row>
    <row r="46" spans="1:6" x14ac:dyDescent="0.2">
      <c r="A46" s="11"/>
      <c r="B46" s="6"/>
      <c r="C46" s="23"/>
      <c r="D46" s="6"/>
      <c r="E46" s="4"/>
      <c r="F46" s="4"/>
    </row>
    <row r="47" spans="1:6" x14ac:dyDescent="0.2">
      <c r="A47" s="4">
        <f t="shared" ref="A47" si="16">IF(ISBLANK(D45),"",IF(D45&gt;=0,A45+1,0))</f>
        <v>368</v>
      </c>
      <c r="B47" s="6" t="str">
        <f>INDEX('DOWNLOAD SHEET'!$C:$C,MATCH($A47,'DOWNLOAD SHEET'!$A:$A,0))</f>
        <v>WV</v>
      </c>
      <c r="C47" s="23">
        <f>INDEX('DOWNLOAD SHEET'!$B:$B,MATCH($A47,'DOWNLOAD SHEET'!$A:$A,0))</f>
        <v>124.503</v>
      </c>
      <c r="D47" s="6">
        <v>1.37</v>
      </c>
      <c r="E47" s="13">
        <f>IF($D47=0,IF(ISBLANK($D47),"","Not Obtained"),SUM($C47-$D47))</f>
        <v>123.133</v>
      </c>
      <c r="F47" s="4" t="s">
        <v>54</v>
      </c>
    </row>
    <row r="48" spans="1:6" x14ac:dyDescent="0.2">
      <c r="A48" s="11"/>
      <c r="B48" s="6"/>
      <c r="C48" s="23"/>
      <c r="D48" s="6"/>
      <c r="E48" s="13"/>
      <c r="F48" s="4"/>
    </row>
    <row r="49" spans="1:6" x14ac:dyDescent="0.2">
      <c r="A49" s="4">
        <f t="shared" ref="A49" si="17">IF(ISBLANK(D47),"",IF(D47&gt;=0,A47+1,0))</f>
        <v>369</v>
      </c>
      <c r="B49" s="6" t="str">
        <f>INDEX('DOWNLOAD SHEET'!$C:$C,MATCH($A49,'DOWNLOAD SHEET'!$A:$A,0))</f>
        <v>SECV</v>
      </c>
      <c r="C49" s="23">
        <f>INDEX('DOWNLOAD SHEET'!$B:$B,MATCH($A49,'DOWNLOAD SHEET'!$A:$A,0))</f>
        <v>124.501</v>
      </c>
      <c r="D49" s="6">
        <v>1.42</v>
      </c>
      <c r="E49" s="13">
        <f>IF($D49=0,IF(ISBLANK($D49),"","Not Obtained"),SUM($C49-$D49))</f>
        <v>123.081</v>
      </c>
      <c r="F49" s="4" t="s">
        <v>54</v>
      </c>
    </row>
    <row r="50" spans="1:6" x14ac:dyDescent="0.2">
      <c r="A50" s="11"/>
      <c r="B50" s="6"/>
      <c r="C50" s="23"/>
      <c r="D50" s="6"/>
      <c r="E50" s="4"/>
      <c r="F50" s="4"/>
    </row>
    <row r="51" spans="1:6" x14ac:dyDescent="0.2">
      <c r="A51" s="4">
        <f t="shared" ref="A51" si="18">IF(ISBLANK(D49),"",IF(D49&gt;=0,A49+1,0))</f>
        <v>370</v>
      </c>
      <c r="B51" s="6" t="str">
        <f>INDEX('DOWNLOAD SHEET'!$C:$C,MATCH($A51,'DOWNLOAD SHEET'!$A:$A,0))</f>
        <v>WVC</v>
      </c>
      <c r="C51" s="23">
        <f>INDEX('DOWNLOAD SHEET'!$B:$B,MATCH($A51,'DOWNLOAD SHEET'!$A:$A,0))</f>
        <v>124.33</v>
      </c>
      <c r="D51" s="6">
        <v>2.5499999999999998</v>
      </c>
      <c r="E51" s="13">
        <f>IF($D51=0,IF(ISBLANK($D51),"","Not Obtained"),SUM($C51-$D51))</f>
        <v>121.78</v>
      </c>
      <c r="F51" s="4" t="s">
        <v>72</v>
      </c>
    </row>
    <row r="52" spans="1:6" x14ac:dyDescent="0.2">
      <c r="A52" s="4"/>
      <c r="B52" s="6"/>
      <c r="C52" s="23"/>
      <c r="D52" s="6">
        <v>2.0699999999999998</v>
      </c>
      <c r="E52" s="13">
        <f>IF($D52=0,IF(ISBLANK($D52),"","Not Obtained"),SUM($C51-$D52))</f>
        <v>122.26</v>
      </c>
      <c r="F52" s="4" t="s">
        <v>53</v>
      </c>
    </row>
    <row r="53" spans="1:6" x14ac:dyDescent="0.2">
      <c r="A53" s="11"/>
      <c r="B53" s="6"/>
      <c r="C53" s="23"/>
      <c r="D53" s="6"/>
      <c r="E53" s="13"/>
      <c r="F53" s="4"/>
    </row>
    <row r="54" spans="1:6" x14ac:dyDescent="0.2">
      <c r="A54" s="4">
        <f t="shared" ref="A54" si="19">IF(ISBLANK(D51),"",IF(D51&gt;=0,A51+1,0))</f>
        <v>371</v>
      </c>
      <c r="B54" s="6" t="str">
        <f>INDEX('DOWNLOAD SHEET'!$C:$C,MATCH($A54,'DOWNLOAD SHEET'!$A:$A,0))</f>
        <v>WV</v>
      </c>
      <c r="C54" s="23">
        <f>INDEX('DOWNLOAD SHEET'!$B:$B,MATCH($A54,'DOWNLOAD SHEET'!$A:$A,0))</f>
        <v>124.316</v>
      </c>
      <c r="D54" s="6">
        <v>1.42</v>
      </c>
      <c r="E54" s="13">
        <f>IF($D54=0,IF(ISBLANK($D54),"","Not Obtained"),SUM($C54-$D54))</f>
        <v>122.896</v>
      </c>
      <c r="F54" s="4" t="s">
        <v>54</v>
      </c>
    </row>
    <row r="55" spans="1:6" x14ac:dyDescent="0.2">
      <c r="A55" s="11"/>
      <c r="B55" s="6"/>
      <c r="C55" s="23"/>
      <c r="D55" s="6"/>
      <c r="E55" s="4"/>
      <c r="F55" s="4"/>
    </row>
    <row r="56" spans="1:6" x14ac:dyDescent="0.2">
      <c r="A56" s="4">
        <f t="shared" ref="A56" si="20">IF(ISBLANK(D54),"",IF(D54&gt;=0,A54+1,0))</f>
        <v>372</v>
      </c>
      <c r="B56" s="6" t="str">
        <f>INDEX('DOWNLOAD SHEET'!$C:$C,MATCH($A56,'DOWNLOAD SHEET'!$A:$A,0))</f>
        <v>WV</v>
      </c>
      <c r="C56" s="23">
        <f>INDEX('DOWNLOAD SHEET'!$B:$B,MATCH($A56,'DOWNLOAD SHEET'!$A:$A,0))</f>
        <v>124.31399999999999</v>
      </c>
      <c r="D56" s="6">
        <v>1.69</v>
      </c>
      <c r="E56" s="13">
        <f>IF($D56=0,IF(ISBLANK($D56),"","Not Obtained"),SUM($C56-$D56))</f>
        <v>122.624</v>
      </c>
      <c r="F56" s="4" t="s">
        <v>54</v>
      </c>
    </row>
    <row r="57" spans="1:6" x14ac:dyDescent="0.2">
      <c r="A57" s="11"/>
      <c r="B57" s="6"/>
      <c r="C57" s="23"/>
      <c r="D57" s="6"/>
      <c r="E57" s="13"/>
      <c r="F57" s="4"/>
    </row>
    <row r="58" spans="1:6" x14ac:dyDescent="0.2">
      <c r="A58" s="4">
        <f t="shared" ref="A58" si="21">IF(ISBLANK(D56),"",IF(D56&gt;=0,A56+1,0))</f>
        <v>373</v>
      </c>
      <c r="B58" s="6" t="str">
        <f>INDEX('DOWNLOAD SHEET'!$C:$C,MATCH($A58,'DOWNLOAD SHEET'!$A:$A,0))</f>
        <v>WV</v>
      </c>
      <c r="C58" s="23">
        <f>INDEX('DOWNLOAD SHEET'!$B:$B,MATCH($A58,'DOWNLOAD SHEET'!$A:$A,0))</f>
        <v>124.321</v>
      </c>
      <c r="D58" s="6">
        <v>1.41</v>
      </c>
      <c r="E58" s="13">
        <f>IF($D58=0,IF(ISBLANK($D58),"","Not Obtained"),SUM($C58-$D58))</f>
        <v>122.911</v>
      </c>
      <c r="F58" s="4" t="s">
        <v>54</v>
      </c>
    </row>
    <row r="59" spans="1:6" x14ac:dyDescent="0.2">
      <c r="A59" s="11"/>
      <c r="B59" s="6"/>
      <c r="C59" s="23"/>
      <c r="D59" s="6"/>
      <c r="E59" s="4"/>
      <c r="F59" s="4"/>
    </row>
    <row r="60" spans="1:6" x14ac:dyDescent="0.2">
      <c r="A60" s="4">
        <f t="shared" ref="A60" si="22">IF(ISBLANK(D58),"",IF(D58&gt;=0,A58+1,0))</f>
        <v>374</v>
      </c>
      <c r="B60" s="6" t="str">
        <f>INDEX('DOWNLOAD SHEET'!$C:$C,MATCH($A60,'DOWNLOAD SHEET'!$A:$A,0))</f>
        <v>SECV</v>
      </c>
      <c r="C60" s="23">
        <f>INDEX('DOWNLOAD SHEET'!$B:$B,MATCH($A60,'DOWNLOAD SHEET'!$A:$A,0))</f>
        <v>123.98099999999999</v>
      </c>
      <c r="D60" s="6">
        <v>1.31</v>
      </c>
      <c r="E60" s="13">
        <f>IF($D60=0,IF(ISBLANK($D60),"","Not Obtained"),SUM($C60-$D60))</f>
        <v>122.67099999999999</v>
      </c>
      <c r="F60" s="4" t="s">
        <v>54</v>
      </c>
    </row>
    <row r="61" spans="1:6" x14ac:dyDescent="0.2">
      <c r="A61" s="11"/>
      <c r="D61" s="5"/>
      <c r="E61" s="4"/>
      <c r="F61" s="4"/>
    </row>
    <row r="62" spans="1:6" x14ac:dyDescent="0.2">
      <c r="E62" s="4"/>
      <c r="F62" s="2"/>
    </row>
  </sheetData>
  <customSheetViews>
    <customSheetView guid="{358D5128-FDB7-4026-916F-D513AAD2FF4A}" topLeftCell="A9">
      <selection activeCell="A10" sqref="A10:A57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77D66BAA-AB2E-4510-8044-26E38675CAB9}" showPageBreaks="1" printArea="1">
      <selection activeCell="E5" sqref="E5"/>
      <pageMargins left="0.75" right="0.75" top="1" bottom="1" header="0.5" footer="0.5"/>
      <printOptions gridLines="1"/>
      <pageSetup scale="89" orientation="portrait" r:id="rId2"/>
      <headerFooter alignWithMargins="0"/>
    </customSheetView>
  </customSheetViews>
  <conditionalFormatting sqref="E8">
    <cfRule type="containsText" dxfId="124" priority="25" operator="containsText" text="Not Obtained">
      <formula>NOT(ISERROR(SEARCH("Not Obtained",E8)))</formula>
    </cfRule>
  </conditionalFormatting>
  <conditionalFormatting sqref="E10">
    <cfRule type="containsText" dxfId="123" priority="24" operator="containsText" text="Not Obtained">
      <formula>NOT(ISERROR(SEARCH("Not Obtained",E10)))</formula>
    </cfRule>
  </conditionalFormatting>
  <conditionalFormatting sqref="E12">
    <cfRule type="containsText" dxfId="122" priority="23" operator="containsText" text="Not Obtained">
      <formula>NOT(ISERROR(SEARCH("Not Obtained",E12)))</formula>
    </cfRule>
  </conditionalFormatting>
  <conditionalFormatting sqref="E14">
    <cfRule type="containsText" dxfId="121" priority="22" operator="containsText" text="Not Obtained">
      <formula>NOT(ISERROR(SEARCH("Not Obtained",E14)))</formula>
    </cfRule>
  </conditionalFormatting>
  <conditionalFormatting sqref="E16">
    <cfRule type="containsText" dxfId="120" priority="21" operator="containsText" text="Not Obtained">
      <formula>NOT(ISERROR(SEARCH("Not Obtained",E16)))</formula>
    </cfRule>
  </conditionalFormatting>
  <conditionalFormatting sqref="E18:E19">
    <cfRule type="containsText" dxfId="119" priority="20" operator="containsText" text="Not Obtained">
      <formula>NOT(ISERROR(SEARCH("Not Obtained",E18)))</formula>
    </cfRule>
  </conditionalFormatting>
  <conditionalFormatting sqref="E21">
    <cfRule type="containsText" dxfId="118" priority="19" operator="containsText" text="Not Obtained">
      <formula>NOT(ISERROR(SEARCH("Not Obtained",E21)))</formula>
    </cfRule>
  </conditionalFormatting>
  <conditionalFormatting sqref="E23">
    <cfRule type="containsText" dxfId="117" priority="18" operator="containsText" text="Not Obtained">
      <formula>NOT(ISERROR(SEARCH("Not Obtained",E23)))</formula>
    </cfRule>
  </conditionalFormatting>
  <conditionalFormatting sqref="E25">
    <cfRule type="containsText" dxfId="116" priority="17" operator="containsText" text="Not Obtained">
      <formula>NOT(ISERROR(SEARCH("Not Obtained",E25)))</formula>
    </cfRule>
  </conditionalFormatting>
  <conditionalFormatting sqref="E27">
    <cfRule type="containsText" dxfId="115" priority="16" operator="containsText" text="Not Obtained">
      <formula>NOT(ISERROR(SEARCH("Not Obtained",E27)))</formula>
    </cfRule>
  </conditionalFormatting>
  <conditionalFormatting sqref="E29:E30">
    <cfRule type="containsText" dxfId="114" priority="15" operator="containsText" text="Not Obtained">
      <formula>NOT(ISERROR(SEARCH("Not Obtained",E29)))</formula>
    </cfRule>
  </conditionalFormatting>
  <conditionalFormatting sqref="E32">
    <cfRule type="containsText" dxfId="113" priority="14" operator="containsText" text="Not Obtained">
      <formula>NOT(ISERROR(SEARCH("Not Obtained",E32)))</formula>
    </cfRule>
  </conditionalFormatting>
  <conditionalFormatting sqref="E34">
    <cfRule type="containsText" dxfId="112" priority="13" operator="containsText" text="Not Obtained">
      <formula>NOT(ISERROR(SEARCH("Not Obtained",E34)))</formula>
    </cfRule>
  </conditionalFormatting>
  <conditionalFormatting sqref="E36">
    <cfRule type="containsText" dxfId="111" priority="12" operator="containsText" text="Not Obtained">
      <formula>NOT(ISERROR(SEARCH("Not Obtained",E36)))</formula>
    </cfRule>
  </conditionalFormatting>
  <conditionalFormatting sqref="E38">
    <cfRule type="containsText" dxfId="110" priority="11" operator="containsText" text="Not Obtained">
      <formula>NOT(ISERROR(SEARCH("Not Obtained",E38)))</formula>
    </cfRule>
  </conditionalFormatting>
  <conditionalFormatting sqref="E40">
    <cfRule type="containsText" dxfId="109" priority="10" operator="containsText" text="Not Obtained">
      <formula>NOT(ISERROR(SEARCH("Not Obtained",E40)))</formula>
    </cfRule>
  </conditionalFormatting>
  <conditionalFormatting sqref="E42:E43">
    <cfRule type="containsText" dxfId="108" priority="9" operator="containsText" text="Not Obtained">
      <formula>NOT(ISERROR(SEARCH("Not Obtained",E42)))</formula>
    </cfRule>
  </conditionalFormatting>
  <conditionalFormatting sqref="E45">
    <cfRule type="containsText" dxfId="107" priority="8" operator="containsText" text="Not Obtained">
      <formula>NOT(ISERROR(SEARCH("Not Obtained",E45)))</formula>
    </cfRule>
  </conditionalFormatting>
  <conditionalFormatting sqref="E47">
    <cfRule type="containsText" dxfId="106" priority="7" operator="containsText" text="Not Obtained">
      <formula>NOT(ISERROR(SEARCH("Not Obtained",E47)))</formula>
    </cfRule>
  </conditionalFormatting>
  <conditionalFormatting sqref="E49">
    <cfRule type="containsText" dxfId="105" priority="6" operator="containsText" text="Not Obtained">
      <formula>NOT(ISERROR(SEARCH("Not Obtained",E49)))</formula>
    </cfRule>
  </conditionalFormatting>
  <conditionalFormatting sqref="E51:E52">
    <cfRule type="containsText" dxfId="104" priority="5" operator="containsText" text="Not Obtained">
      <formula>NOT(ISERROR(SEARCH("Not Obtained",E51)))</formula>
    </cfRule>
  </conditionalFormatting>
  <conditionalFormatting sqref="E54">
    <cfRule type="containsText" dxfId="103" priority="4" operator="containsText" text="Not Obtained">
      <formula>NOT(ISERROR(SEARCH("Not Obtained",E54)))</formula>
    </cfRule>
  </conditionalFormatting>
  <conditionalFormatting sqref="E56">
    <cfRule type="containsText" dxfId="102" priority="3" operator="containsText" text="Not Obtained">
      <formula>NOT(ISERROR(SEARCH("Not Obtained",E56)))</formula>
    </cfRule>
  </conditionalFormatting>
  <conditionalFormatting sqref="E58">
    <cfRule type="containsText" dxfId="101" priority="2" operator="containsText" text="Not Obtained">
      <formula>NOT(ISERROR(SEARCH("Not Obtained",E58)))</formula>
    </cfRule>
  </conditionalFormatting>
  <conditionalFormatting sqref="E60">
    <cfRule type="containsText" dxfId="100" priority="1" operator="containsText" text="Not Obtained">
      <formula>NOT(ISERROR(SEARCH("Not Obtained",E60)))</formula>
    </cfRule>
  </conditionalFormatting>
  <printOptions gridLines="1"/>
  <pageMargins left="0.75" right="0.75" top="1" bottom="1" header="0.5" footer="0.5"/>
  <pageSetup scale="89" orientation="portrait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1"/>
  <sheetViews>
    <sheetView topLeftCell="A40" zoomScaleNormal="100" workbookViewId="0">
      <selection activeCell="B1" sqref="B1"/>
    </sheetView>
  </sheetViews>
  <sheetFormatPr defaultRowHeight="12.75" x14ac:dyDescent="0.2"/>
  <cols>
    <col min="1" max="1" width="13.5703125" style="14" bestFit="1" customWidth="1"/>
    <col min="2" max="2" width="17" style="5" bestFit="1" customWidth="1"/>
    <col min="3" max="3" width="15.28515625" style="5" bestFit="1" customWidth="1"/>
    <col min="4" max="4" width="15.85546875" bestFit="1" customWidth="1"/>
    <col min="5" max="5" width="18" style="5" bestFit="1" customWidth="1"/>
    <col min="6" max="6" width="15.140625" bestFit="1" customWidth="1"/>
  </cols>
  <sheetData>
    <row r="1" spans="1:7" x14ac:dyDescent="0.2">
      <c r="A1" s="12" t="s">
        <v>14</v>
      </c>
      <c r="B1">
        <f>'pg1'!B1</f>
        <v>0</v>
      </c>
      <c r="C1"/>
      <c r="D1" s="15" t="s">
        <v>0</v>
      </c>
      <c r="E1" s="4" t="str">
        <f>'pg1'!E1</f>
        <v>XDO 1040</v>
      </c>
      <c r="F1" s="16" t="s">
        <v>37</v>
      </c>
      <c r="G1" s="17">
        <f>'pg1'!G1</f>
        <v>0</v>
      </c>
    </row>
    <row r="2" spans="1:7" x14ac:dyDescent="0.2">
      <c r="A2" s="12" t="s">
        <v>15</v>
      </c>
      <c r="B2">
        <f>'pg1'!B2</f>
        <v>0</v>
      </c>
      <c r="C2"/>
      <c r="D2" s="15" t="s">
        <v>1</v>
      </c>
      <c r="E2" s="4" t="str">
        <f>'pg1'!E2</f>
        <v>WM/WWM As Built</v>
      </c>
      <c r="G2" s="17">
        <f>'pg1'!G2</f>
        <v>0</v>
      </c>
    </row>
    <row r="3" spans="1:7" x14ac:dyDescent="0.2">
      <c r="A3" s="12" t="s">
        <v>34</v>
      </c>
      <c r="B3" s="5">
        <f>'pg1'!B3</f>
        <v>0</v>
      </c>
      <c r="C3" s="4"/>
      <c r="D3" s="15" t="s">
        <v>2</v>
      </c>
      <c r="E3" s="11" t="str">
        <f>'pg1'!E3</f>
        <v>Oakville</v>
      </c>
      <c r="F3" s="11"/>
      <c r="G3" s="17">
        <f>'pg1'!G3</f>
        <v>0</v>
      </c>
    </row>
    <row r="4" spans="1:7" x14ac:dyDescent="0.2">
      <c r="A4" s="12" t="s">
        <v>35</v>
      </c>
      <c r="B4" s="5">
        <f>'pg1'!B4</f>
        <v>0</v>
      </c>
      <c r="C4" s="4"/>
      <c r="D4" s="15" t="s">
        <v>3</v>
      </c>
      <c r="E4" s="4">
        <f>'pg1'!E4</f>
        <v>5772</v>
      </c>
      <c r="G4" s="17">
        <f>'pg1'!G4</f>
        <v>0</v>
      </c>
    </row>
    <row r="5" spans="1:7" x14ac:dyDescent="0.2">
      <c r="A5" s="12" t="s">
        <v>36</v>
      </c>
      <c r="B5" s="5">
        <f>'pg1'!B5</f>
        <v>0</v>
      </c>
      <c r="C5" s="4"/>
      <c r="D5" s="1" t="s">
        <v>38</v>
      </c>
      <c r="E5" s="18">
        <f>'pg1'!E5</f>
        <v>44522</v>
      </c>
      <c r="F5" s="5"/>
      <c r="G5" s="17">
        <f>'pg1'!G5</f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2">
      <c r="A8" s="9">
        <f>IF(ISBLANK('pg3'!D60),"",IF('pg3'!D60&gt;=0,'pg3'!A60+1,0))</f>
        <v>375</v>
      </c>
      <c r="B8" s="6" t="str">
        <f>INDEX('DOWNLOAD SHEET'!$C:$C,MATCH($A8,'DOWNLOAD SHEET'!$A:$A,0))</f>
        <v>SECV</v>
      </c>
      <c r="C8" s="23">
        <f>INDEX('DOWNLOAD SHEET'!$B:$B,MATCH($A8,'DOWNLOAD SHEET'!$A:$A,0))</f>
        <v>124.544</v>
      </c>
      <c r="D8" s="6">
        <v>0</v>
      </c>
      <c r="E8" s="13" t="str">
        <f>IF($D8=0,IF(ISBLANK($D8),"","Not Obtained"),SUM($C8-$D8))</f>
        <v>Not Obtained</v>
      </c>
      <c r="F8" s="4" t="s">
        <v>55</v>
      </c>
    </row>
    <row r="9" spans="1:7" x14ac:dyDescent="0.2">
      <c r="A9" s="11"/>
      <c r="B9" s="6"/>
      <c r="C9" s="23"/>
      <c r="D9" s="6"/>
      <c r="E9" s="13"/>
      <c r="F9" s="4"/>
    </row>
    <row r="10" spans="1:7" x14ac:dyDescent="0.2">
      <c r="A10" s="4">
        <f>IF(ISBLANK(D8),"",IF(D8&gt;=0,A8+1,0))</f>
        <v>376</v>
      </c>
      <c r="B10" s="6" t="str">
        <f>INDEX('DOWNLOAD SHEET'!$C:$C,MATCH($A10,'DOWNLOAD SHEET'!$A:$A,0))</f>
        <v>WVC</v>
      </c>
      <c r="C10" s="23">
        <f>INDEX('DOWNLOAD SHEET'!$B:$B,MATCH($A10,'DOWNLOAD SHEET'!$A:$A,0))</f>
        <v>124.839</v>
      </c>
      <c r="D10" s="6">
        <v>2.4500000000000002</v>
      </c>
      <c r="E10" s="13">
        <f>IF($D10=0,IF(ISBLANK($D10),"","Not Obtained"),SUM($C10-$D10))</f>
        <v>122.389</v>
      </c>
      <c r="F10" s="4" t="s">
        <v>73</v>
      </c>
    </row>
    <row r="11" spans="1:7" x14ac:dyDescent="0.2">
      <c r="A11" s="4"/>
      <c r="B11" s="6"/>
      <c r="C11" s="23"/>
      <c r="D11" s="6">
        <v>1.94</v>
      </c>
      <c r="E11" s="13">
        <f>C10-D11</f>
        <v>122.899</v>
      </c>
      <c r="F11" s="4" t="s">
        <v>53</v>
      </c>
    </row>
    <row r="12" spans="1:7" x14ac:dyDescent="0.2">
      <c r="A12" s="11"/>
      <c r="B12" s="6"/>
      <c r="C12" s="23"/>
      <c r="D12" s="6"/>
      <c r="E12" s="13"/>
      <c r="F12" s="4"/>
    </row>
    <row r="13" spans="1:7" x14ac:dyDescent="0.2">
      <c r="A13" s="4">
        <f t="shared" ref="A13" si="0">IF(ISBLANK(D10),"",IF(D10&gt;=0,A10+1,0))</f>
        <v>377</v>
      </c>
      <c r="B13" s="6" t="str">
        <f>INDEX('DOWNLOAD SHEET'!$C:$C,MATCH($A13,'DOWNLOAD SHEET'!$A:$A,0))</f>
        <v>WV</v>
      </c>
      <c r="C13" s="23">
        <f>INDEX('DOWNLOAD SHEET'!$B:$B,MATCH($A13,'DOWNLOAD SHEET'!$A:$A,0))</f>
        <v>124.822</v>
      </c>
      <c r="D13" s="6">
        <v>1.31</v>
      </c>
      <c r="E13" s="13">
        <f>IF($D13=0,IF(ISBLANK($D13),"","Not Obtained"),SUM($C13-$D13))</f>
        <v>123.512</v>
      </c>
      <c r="F13" s="4" t="s">
        <v>54</v>
      </c>
    </row>
    <row r="14" spans="1:7" x14ac:dyDescent="0.2">
      <c r="A14" s="11"/>
      <c r="B14" s="6"/>
      <c r="C14" s="23"/>
      <c r="D14" s="6"/>
      <c r="E14" s="13"/>
      <c r="F14" s="4"/>
    </row>
    <row r="15" spans="1:7" x14ac:dyDescent="0.2">
      <c r="A15" s="4">
        <f t="shared" ref="A15" si="1">IF(ISBLANK(D13),"",IF(D13&gt;=0,A13+1,0))</f>
        <v>378</v>
      </c>
      <c r="B15" s="6" t="str">
        <f>INDEX('DOWNLOAD SHEET'!$C:$C,MATCH($A15,'DOWNLOAD SHEET'!$A:$A,0))</f>
        <v>WV</v>
      </c>
      <c r="C15" s="23">
        <f>INDEX('DOWNLOAD SHEET'!$B:$B,MATCH($A15,'DOWNLOAD SHEET'!$A:$A,0))</f>
        <v>124.809</v>
      </c>
      <c r="D15" s="6">
        <v>1.31</v>
      </c>
      <c r="E15" s="13">
        <f>IF($D15=0,IF(ISBLANK($D15),"","Not Obtained"),SUM($C15-$D15))</f>
        <v>123.499</v>
      </c>
      <c r="F15" s="4" t="s">
        <v>54</v>
      </c>
    </row>
    <row r="16" spans="1:7" x14ac:dyDescent="0.2">
      <c r="A16" s="11"/>
      <c r="B16" s="6"/>
      <c r="C16" s="23"/>
      <c r="D16" s="6"/>
      <c r="E16" s="13"/>
      <c r="F16" s="4"/>
    </row>
    <row r="17" spans="1:6" x14ac:dyDescent="0.2">
      <c r="A17" s="4">
        <f t="shared" ref="A17" si="2">IF(ISBLANK(D15),"",IF(D15&gt;=0,A15+1,0))</f>
        <v>379</v>
      </c>
      <c r="B17" s="6" t="str">
        <f>INDEX('DOWNLOAD SHEET'!$C:$C,MATCH($A17,'DOWNLOAD SHEET'!$A:$A,0))</f>
        <v>WV</v>
      </c>
      <c r="C17" s="23">
        <f>INDEX('DOWNLOAD SHEET'!$B:$B,MATCH($A17,'DOWNLOAD SHEET'!$A:$A,0))</f>
        <v>124.825</v>
      </c>
      <c r="D17" s="6">
        <v>1.31</v>
      </c>
      <c r="E17" s="13">
        <f>IF($D17=0,IF(ISBLANK($D17),"","Not Obtained"),SUM($C17-$D17))</f>
        <v>123.515</v>
      </c>
      <c r="F17" s="4" t="s">
        <v>54</v>
      </c>
    </row>
    <row r="18" spans="1:6" x14ac:dyDescent="0.2">
      <c r="A18" s="11"/>
      <c r="B18" s="6"/>
      <c r="C18" s="23"/>
      <c r="D18" s="6"/>
      <c r="E18" s="13"/>
      <c r="F18" s="4"/>
    </row>
    <row r="19" spans="1:6" x14ac:dyDescent="0.2">
      <c r="A19" s="4">
        <f t="shared" ref="A19" si="3">IF(ISBLANK(D17),"",IF(D17&gt;=0,A17+1,0))</f>
        <v>380</v>
      </c>
      <c r="B19" s="6" t="str">
        <f>INDEX('DOWNLOAD SHEET'!$C:$C,MATCH($A19,'DOWNLOAD SHEET'!$A:$A,0))</f>
        <v>WV</v>
      </c>
      <c r="C19" s="23">
        <f>INDEX('DOWNLOAD SHEET'!$B:$B,MATCH($A19,'DOWNLOAD SHEET'!$A:$A,0))</f>
        <v>124.839</v>
      </c>
      <c r="D19" s="6">
        <v>1.32</v>
      </c>
      <c r="E19" s="13">
        <f>IF($D19=0,IF(ISBLANK($D19),"","Not Obtained"),SUM($C19-$D19))</f>
        <v>123.51900000000001</v>
      </c>
      <c r="F19" s="4" t="s">
        <v>54</v>
      </c>
    </row>
    <row r="20" spans="1:6" x14ac:dyDescent="0.2">
      <c r="A20" s="11"/>
      <c r="B20" s="6"/>
      <c r="C20" s="23"/>
      <c r="D20" s="6"/>
      <c r="E20" s="13"/>
      <c r="F20" s="4"/>
    </row>
    <row r="21" spans="1:6" x14ac:dyDescent="0.2">
      <c r="A21" s="4">
        <f t="shared" ref="A21" si="4">IF(ISBLANK(D19),"",IF(D19&gt;=0,A19+1,0))</f>
        <v>381</v>
      </c>
      <c r="B21" s="6" t="str">
        <f>INDEX('DOWNLOAD SHEET'!$C:$C,MATCH($A21,'DOWNLOAD SHEET'!$A:$A,0))</f>
        <v>SECV</v>
      </c>
      <c r="C21" s="23">
        <f>INDEX('DOWNLOAD SHEET'!$B:$B,MATCH($A21,'DOWNLOAD SHEET'!$A:$A,0))</f>
        <v>124.735</v>
      </c>
      <c r="D21" s="6">
        <v>1.4</v>
      </c>
      <c r="E21" s="13">
        <f>IF($D21=0,IF(ISBLANK($D21),"","Not Obtained"),SUM($C21-$D21))</f>
        <v>123.33499999999999</v>
      </c>
      <c r="F21" s="4" t="s">
        <v>54</v>
      </c>
    </row>
    <row r="22" spans="1:6" x14ac:dyDescent="0.2">
      <c r="A22" s="11"/>
      <c r="B22" s="6"/>
      <c r="C22" s="23"/>
      <c r="D22" s="6"/>
      <c r="E22" s="13"/>
      <c r="F22" s="4"/>
    </row>
    <row r="23" spans="1:6" x14ac:dyDescent="0.2">
      <c r="A23" s="4">
        <f t="shared" ref="A23" si="5">IF(ISBLANK(D21),"",IF(D21&gt;=0,A21+1,0))</f>
        <v>382</v>
      </c>
      <c r="B23" s="6" t="str">
        <f>INDEX('DOWNLOAD SHEET'!$C:$C,MATCH($A23,'DOWNLOAD SHEET'!$A:$A,0))</f>
        <v>SECV</v>
      </c>
      <c r="C23" s="23">
        <f>INDEX('DOWNLOAD SHEET'!$B:$B,MATCH($A23,'DOWNLOAD SHEET'!$A:$A,0))</f>
        <v>124.99</v>
      </c>
      <c r="D23" s="6">
        <v>1.38</v>
      </c>
      <c r="E23" s="13">
        <f>IF($D23=0,IF(ISBLANK($D23),"","Not Obtained"),SUM($C23-$D23))</f>
        <v>123.61</v>
      </c>
      <c r="F23" s="4" t="s">
        <v>54</v>
      </c>
    </row>
    <row r="24" spans="1:6" x14ac:dyDescent="0.2">
      <c r="A24" s="11"/>
      <c r="B24" s="6"/>
      <c r="C24" s="23"/>
      <c r="D24" s="6"/>
      <c r="E24" s="4"/>
      <c r="F24" s="4"/>
    </row>
    <row r="25" spans="1:6" x14ac:dyDescent="0.2">
      <c r="A25" s="4">
        <f t="shared" ref="A25" si="6">IF(ISBLANK(D23),"",IF(D23&gt;=0,A23+1,0))</f>
        <v>383</v>
      </c>
      <c r="B25" s="6" t="str">
        <f>INDEX('DOWNLOAD SHEET'!$C:$C,MATCH($A25,'DOWNLOAD SHEET'!$A:$A,0))</f>
        <v>WVC</v>
      </c>
      <c r="C25" s="23">
        <f>INDEX('DOWNLOAD SHEET'!$B:$B,MATCH($A25,'DOWNLOAD SHEET'!$A:$A,0))</f>
        <v>125.04</v>
      </c>
      <c r="D25" s="6">
        <v>2.34</v>
      </c>
      <c r="E25" s="13">
        <f>IF($D25=0,IF(ISBLANK($D25),"","Not Obtained"),SUM($C25-$D25))</f>
        <v>122.7</v>
      </c>
      <c r="F25" s="4" t="s">
        <v>74</v>
      </c>
    </row>
    <row r="26" spans="1:6" x14ac:dyDescent="0.2">
      <c r="A26" s="11"/>
      <c r="B26" s="6"/>
      <c r="C26" s="23"/>
      <c r="D26" s="6"/>
      <c r="E26" s="13"/>
      <c r="F26" s="4"/>
    </row>
    <row r="27" spans="1:6" x14ac:dyDescent="0.2">
      <c r="A27" s="4">
        <f>IF(ISBLANK(D25),"",IF(D25&gt;=0,A25+1,0))</f>
        <v>384</v>
      </c>
      <c r="B27" s="6" t="str">
        <f>INDEX('DOWNLOAD SHEET'!$C:$C,MATCH($A27,'DOWNLOAD SHEET'!$A:$A,0))</f>
        <v>WV</v>
      </c>
      <c r="C27" s="23">
        <f>INDEX('DOWNLOAD SHEET'!$B:$B,MATCH($A27,'DOWNLOAD SHEET'!$A:$A,0))</f>
        <v>125.02800000000001</v>
      </c>
      <c r="D27" s="6">
        <v>1.44</v>
      </c>
      <c r="E27" s="13">
        <f>IF($D27=0,IF(ISBLANK($D27),"","Not Obtained"),SUM($C27-$D27))</f>
        <v>123.58800000000001</v>
      </c>
      <c r="F27" s="4" t="s">
        <v>54</v>
      </c>
    </row>
    <row r="28" spans="1:6" x14ac:dyDescent="0.2">
      <c r="A28" s="11"/>
      <c r="B28" s="6"/>
      <c r="C28" s="23"/>
      <c r="D28" s="6"/>
      <c r="E28" s="4"/>
      <c r="F28" s="4"/>
    </row>
    <row r="29" spans="1:6" x14ac:dyDescent="0.2">
      <c r="A29" s="4">
        <f t="shared" ref="A29" si="7">IF(ISBLANK(D27),"",IF(D27&gt;=0,A27+1,0))</f>
        <v>385</v>
      </c>
      <c r="B29" s="6" t="str">
        <f>INDEX('DOWNLOAD SHEET'!$C:$C,MATCH($A29,'DOWNLOAD SHEET'!$A:$A,0))</f>
        <v>WV</v>
      </c>
      <c r="C29" s="23">
        <f>INDEX('DOWNLOAD SHEET'!$B:$B,MATCH($A29,'DOWNLOAD SHEET'!$A:$A,0))</f>
        <v>125.02200000000001</v>
      </c>
      <c r="D29" s="6">
        <v>1.44</v>
      </c>
      <c r="E29" s="13">
        <f>IF($D29=0,IF(ISBLANK($D29),"","Not Obtained"),SUM($C29-$D29))</f>
        <v>123.58200000000001</v>
      </c>
      <c r="F29" s="4" t="s">
        <v>54</v>
      </c>
    </row>
    <row r="30" spans="1:6" x14ac:dyDescent="0.2">
      <c r="A30" s="11"/>
      <c r="B30" s="6"/>
      <c r="C30" s="23"/>
      <c r="D30" s="6"/>
      <c r="E30" s="13"/>
      <c r="F30" s="4"/>
    </row>
    <row r="31" spans="1:6" x14ac:dyDescent="0.2">
      <c r="A31" s="4">
        <f t="shared" ref="A31" si="8">IF(ISBLANK(D29),"",IF(D29&gt;=0,A29+1,0))</f>
        <v>386</v>
      </c>
      <c r="B31" s="6" t="str">
        <f>INDEX('DOWNLOAD SHEET'!$C:$C,MATCH($A31,'DOWNLOAD SHEET'!$A:$A,0))</f>
        <v>WV</v>
      </c>
      <c r="C31" s="23">
        <f>INDEX('DOWNLOAD SHEET'!$B:$B,MATCH($A31,'DOWNLOAD SHEET'!$A:$A,0))</f>
        <v>125.02500000000001</v>
      </c>
      <c r="D31" s="6">
        <v>1.44</v>
      </c>
      <c r="E31" s="13">
        <f>IF($D31=0,IF(ISBLANK($D31),"","Not Obtained"),SUM($C31-$D31))</f>
        <v>123.58500000000001</v>
      </c>
      <c r="F31" s="4" t="s">
        <v>54</v>
      </c>
    </row>
    <row r="32" spans="1:6" x14ac:dyDescent="0.2">
      <c r="A32" s="11"/>
      <c r="B32" s="6"/>
      <c r="C32" s="23"/>
      <c r="D32" s="6"/>
      <c r="E32" s="4"/>
      <c r="F32" s="4"/>
    </row>
    <row r="33" spans="1:6" x14ac:dyDescent="0.2">
      <c r="A33" s="4">
        <f t="shared" ref="A33" si="9">IF(ISBLANK(D31),"",IF(D31&gt;=0,A31+1,0))</f>
        <v>387</v>
      </c>
      <c r="B33" s="6" t="str">
        <f>INDEX('DOWNLOAD SHEET'!$C:$C,MATCH($A33,'DOWNLOAD SHEET'!$A:$A,0))</f>
        <v>SECV</v>
      </c>
      <c r="C33" s="23">
        <f>INDEX('DOWNLOAD SHEET'!$B:$B,MATCH($A33,'DOWNLOAD SHEET'!$A:$A,0))</f>
        <v>124.666</v>
      </c>
      <c r="D33" s="6">
        <v>1.48</v>
      </c>
      <c r="E33" s="13">
        <f>IF($D33=0,IF(ISBLANK($D33),"","Not Obtained"),SUM($C33-$D33))</f>
        <v>123.18599999999999</v>
      </c>
      <c r="F33" s="4" t="s">
        <v>54</v>
      </c>
    </row>
    <row r="34" spans="1:6" x14ac:dyDescent="0.2">
      <c r="A34" s="11"/>
      <c r="B34" s="6"/>
      <c r="C34" s="23"/>
      <c r="D34" s="6"/>
      <c r="E34" s="13"/>
      <c r="F34" s="4"/>
    </row>
    <row r="35" spans="1:6" x14ac:dyDescent="0.2">
      <c r="A35" s="4">
        <f t="shared" ref="A35" si="10">IF(ISBLANK(D33),"",IF(D33&gt;=0,A33+1,0))</f>
        <v>388</v>
      </c>
      <c r="B35" s="6" t="str">
        <f>INDEX('DOWNLOAD SHEET'!$C:$C,MATCH($A35,'DOWNLOAD SHEET'!$A:$A,0))</f>
        <v>WV</v>
      </c>
      <c r="C35" s="23">
        <f>INDEX('DOWNLOAD SHEET'!$B:$B,MATCH($A35,'DOWNLOAD SHEET'!$A:$A,0))</f>
        <v>124.76900000000001</v>
      </c>
      <c r="D35" s="6">
        <v>1.55</v>
      </c>
      <c r="E35" s="13">
        <f>IF($D35=0,IF(ISBLANK($D35),"","Not Obtained"),SUM($C35-$D35))</f>
        <v>123.21900000000001</v>
      </c>
      <c r="F35" s="4" t="s">
        <v>54</v>
      </c>
    </row>
    <row r="36" spans="1:6" x14ac:dyDescent="0.2">
      <c r="A36" s="11"/>
      <c r="B36" s="6"/>
      <c r="C36" s="23"/>
      <c r="D36" s="6"/>
      <c r="E36" s="4"/>
      <c r="F36" s="4"/>
    </row>
    <row r="37" spans="1:6" x14ac:dyDescent="0.2">
      <c r="A37" s="4">
        <f t="shared" ref="A37" si="11">IF(ISBLANK(D35),"",IF(D35&gt;=0,A35+1,0))</f>
        <v>389</v>
      </c>
      <c r="B37" s="6" t="str">
        <f>INDEX('DOWNLOAD SHEET'!$C:$C,MATCH($A37,'DOWNLOAD SHEET'!$A:$A,0))</f>
        <v>SECV</v>
      </c>
      <c r="C37" s="23">
        <f>INDEX('DOWNLOAD SHEET'!$B:$B,MATCH($A37,'DOWNLOAD SHEET'!$A:$A,0))</f>
        <v>125.15300000000001</v>
      </c>
      <c r="D37" s="6">
        <v>1.33</v>
      </c>
      <c r="E37" s="13">
        <f>IF($D37=0,IF(ISBLANK($D37),"","Not Obtained"),SUM($C37-$D37))</f>
        <v>123.82300000000001</v>
      </c>
      <c r="F37" s="4" t="s">
        <v>54</v>
      </c>
    </row>
    <row r="38" spans="1:6" x14ac:dyDescent="0.2">
      <c r="A38" s="11"/>
      <c r="B38" s="6"/>
      <c r="C38" s="23"/>
      <c r="D38" s="6"/>
      <c r="E38" s="13"/>
      <c r="F38" s="4"/>
    </row>
    <row r="39" spans="1:6" x14ac:dyDescent="0.2">
      <c r="A39" s="4">
        <f t="shared" ref="A39" si="12">IF(ISBLANK(D37),"",IF(D37&gt;=0,A37+1,0))</f>
        <v>390</v>
      </c>
      <c r="B39" s="6" t="s">
        <v>58</v>
      </c>
      <c r="C39" s="23">
        <f>INDEX('DOWNLOAD SHEET'!$B:$B,MATCH($A39,'DOWNLOAD SHEET'!$A:$A,0))</f>
        <v>124.949</v>
      </c>
      <c r="D39" s="6">
        <v>0</v>
      </c>
      <c r="E39" s="13" t="str">
        <f>IF($D39=0,IF(ISBLANK($D39),"","Not Obtained"),SUM($C39-$D39))</f>
        <v>Not Obtained</v>
      </c>
      <c r="F39" s="4" t="s">
        <v>59</v>
      </c>
    </row>
    <row r="40" spans="1:6" x14ac:dyDescent="0.2">
      <c r="A40" s="11"/>
      <c r="B40" s="6"/>
      <c r="C40" s="23"/>
      <c r="D40" s="6"/>
      <c r="E40" s="4"/>
      <c r="F40" s="4"/>
    </row>
    <row r="41" spans="1:6" x14ac:dyDescent="0.2">
      <c r="A41" s="4">
        <f t="shared" ref="A41" si="13">IF(ISBLANK(D39),"",IF(D39&gt;=0,A39+1,0))</f>
        <v>391</v>
      </c>
      <c r="B41" s="6" t="str">
        <f>INDEX('DOWNLOAD SHEET'!$C:$C,MATCH($A41,'DOWNLOAD SHEET'!$A:$A,0))</f>
        <v>WVC</v>
      </c>
      <c r="C41" s="23">
        <f>INDEX('DOWNLOAD SHEET'!$B:$B,MATCH($A41,'DOWNLOAD SHEET'!$A:$A,0))</f>
        <v>125.136</v>
      </c>
      <c r="D41" s="6">
        <v>2.5099999999999998</v>
      </c>
      <c r="E41" s="13">
        <f>IF($D41=0,IF(ISBLANK($D41),"","Not Obtained"),SUM($C41-$D41))</f>
        <v>122.62599999999999</v>
      </c>
      <c r="F41" s="4" t="s">
        <v>75</v>
      </c>
    </row>
    <row r="42" spans="1:6" x14ac:dyDescent="0.2">
      <c r="A42" s="4"/>
      <c r="B42" s="6"/>
      <c r="C42" s="23"/>
      <c r="D42" s="6">
        <v>2.02</v>
      </c>
      <c r="E42" s="13">
        <f>C41-D42</f>
        <v>123.116</v>
      </c>
      <c r="F42" s="4" t="s">
        <v>56</v>
      </c>
    </row>
    <row r="43" spans="1:6" x14ac:dyDescent="0.2">
      <c r="A43" s="11"/>
      <c r="B43" s="6"/>
      <c r="C43" s="23"/>
      <c r="D43" s="6"/>
      <c r="E43" s="13"/>
      <c r="F43" s="4"/>
    </row>
    <row r="44" spans="1:6" x14ac:dyDescent="0.2">
      <c r="A44" s="4">
        <f t="shared" ref="A44" si="14">IF(ISBLANK(D41),"",IF(D41&gt;=0,A41+1,0))</f>
        <v>392</v>
      </c>
      <c r="B44" s="6" t="str">
        <f>INDEX('DOWNLOAD SHEET'!$C:$C,MATCH($A44,'DOWNLOAD SHEET'!$A:$A,0))</f>
        <v>WV</v>
      </c>
      <c r="C44" s="23">
        <f>INDEX('DOWNLOAD SHEET'!$B:$B,MATCH($A44,'DOWNLOAD SHEET'!$A:$A,0))</f>
        <v>125.096</v>
      </c>
      <c r="D44" s="6">
        <v>1.35</v>
      </c>
      <c r="E44" s="13">
        <f>IF($D44=0,IF(ISBLANK($D44),"","Not Obtained"),SUM($C44-$D44))</f>
        <v>123.74600000000001</v>
      </c>
      <c r="F44" s="4" t="s">
        <v>54</v>
      </c>
    </row>
    <row r="45" spans="1:6" x14ac:dyDescent="0.2">
      <c r="A45" s="11"/>
      <c r="B45" s="6"/>
      <c r="C45" s="23"/>
      <c r="D45" s="6"/>
      <c r="E45" s="4"/>
      <c r="F45" s="4"/>
    </row>
    <row r="46" spans="1:6" x14ac:dyDescent="0.2">
      <c r="A46" s="4">
        <f t="shared" ref="A46" si="15">IF(ISBLANK(D44),"",IF(D44&gt;=0,A44+1,0))</f>
        <v>393</v>
      </c>
      <c r="B46" s="6" t="str">
        <f>INDEX('DOWNLOAD SHEET'!$C:$C,MATCH($A46,'DOWNLOAD SHEET'!$A:$A,0))</f>
        <v>WV</v>
      </c>
      <c r="C46" s="23">
        <f>INDEX('DOWNLOAD SHEET'!$B:$B,MATCH($A46,'DOWNLOAD SHEET'!$A:$A,0))</f>
        <v>125.1</v>
      </c>
      <c r="D46" s="6">
        <v>1.63</v>
      </c>
      <c r="E46" s="13">
        <f>IF($D46=0,IF(ISBLANK($D46),"","Not Obtained"),SUM($C46-$D46))</f>
        <v>123.47</v>
      </c>
      <c r="F46" s="4" t="s">
        <v>54</v>
      </c>
    </row>
    <row r="47" spans="1:6" x14ac:dyDescent="0.2">
      <c r="A47" s="11"/>
      <c r="B47" s="6"/>
      <c r="C47" s="23"/>
      <c r="D47" s="6"/>
      <c r="E47" s="13"/>
      <c r="F47" s="4"/>
    </row>
    <row r="48" spans="1:6" x14ac:dyDescent="0.2">
      <c r="A48" s="4">
        <f t="shared" ref="A48" si="16">IF(ISBLANK(D46),"",IF(D46&gt;=0,A46+1,0))</f>
        <v>394</v>
      </c>
      <c r="B48" s="6" t="str">
        <f>INDEX('DOWNLOAD SHEET'!$C:$C,MATCH($A48,'DOWNLOAD SHEET'!$A:$A,0))</f>
        <v>WV</v>
      </c>
      <c r="C48" s="23">
        <f>INDEX('DOWNLOAD SHEET'!$B:$B,MATCH($A48,'DOWNLOAD SHEET'!$A:$A,0))</f>
        <v>125.096</v>
      </c>
      <c r="D48" s="6">
        <v>1.35</v>
      </c>
      <c r="E48" s="13">
        <f>IF($D48=0,IF(ISBLANK($D48),"","Not Obtained"),SUM($C48-$D48))</f>
        <v>123.74600000000001</v>
      </c>
      <c r="F48" s="4" t="s">
        <v>54</v>
      </c>
    </row>
    <row r="49" spans="1:6" x14ac:dyDescent="0.2">
      <c r="A49" s="11"/>
      <c r="B49" s="6"/>
      <c r="C49" s="23"/>
      <c r="D49" s="6"/>
      <c r="E49" s="4"/>
      <c r="F49" s="4"/>
    </row>
    <row r="50" spans="1:6" x14ac:dyDescent="0.2">
      <c r="A50" s="4">
        <f t="shared" ref="A50" si="17">IF(ISBLANK(D48),"",IF(D48&gt;=0,A48+1,0))</f>
        <v>395</v>
      </c>
      <c r="B50" s="6" t="str">
        <f>INDEX('DOWNLOAD SHEET'!$C:$C,MATCH($A50,'DOWNLOAD SHEET'!$A:$A,0))</f>
        <v>SECV</v>
      </c>
      <c r="C50" s="23">
        <f>INDEX('DOWNLOAD SHEET'!$B:$B,MATCH($A50,'DOWNLOAD SHEET'!$A:$A,0))</f>
        <v>125.333</v>
      </c>
      <c r="D50" s="6">
        <v>1.52</v>
      </c>
      <c r="E50" s="13">
        <f>IF($D50=0,IF(ISBLANK($D50),"","Not Obtained"),SUM($C50-$D50))</f>
        <v>123.813</v>
      </c>
      <c r="F50" s="4" t="s">
        <v>54</v>
      </c>
    </row>
    <row r="51" spans="1:6" x14ac:dyDescent="0.2">
      <c r="A51" s="11"/>
      <c r="B51" s="6"/>
      <c r="C51" s="23"/>
      <c r="D51" s="6"/>
      <c r="E51" s="13"/>
      <c r="F51" s="4"/>
    </row>
    <row r="52" spans="1:6" x14ac:dyDescent="0.2">
      <c r="A52" s="4">
        <f t="shared" ref="A52" si="18">IF(ISBLANK(D50),"",IF(D50&gt;=0,A50+1,0))</f>
        <v>396</v>
      </c>
      <c r="B52" s="6" t="str">
        <f>INDEX('DOWNLOAD SHEET'!$C:$C,MATCH($A52,'DOWNLOAD SHEET'!$A:$A,0))</f>
        <v>WVC</v>
      </c>
      <c r="C52" s="23">
        <f>INDEX('DOWNLOAD SHEET'!$B:$B,MATCH($A52,'DOWNLOAD SHEET'!$A:$A,0))</f>
        <v>125.39</v>
      </c>
      <c r="D52" s="6">
        <v>2.5299999999999998</v>
      </c>
      <c r="E52" s="13">
        <f>IF($D52=0,IF(ISBLANK($D52),"","Not Obtained"),SUM($C52-$D52))</f>
        <v>122.86</v>
      </c>
      <c r="F52" s="4" t="s">
        <v>76</v>
      </c>
    </row>
    <row r="53" spans="1:6" x14ac:dyDescent="0.2">
      <c r="A53" s="4"/>
      <c r="B53" s="6"/>
      <c r="C53" s="23"/>
      <c r="D53" s="6">
        <v>1.91</v>
      </c>
      <c r="E53" s="13">
        <f>C52-D53</f>
        <v>123.48</v>
      </c>
      <c r="F53" s="4" t="s">
        <v>56</v>
      </c>
    </row>
    <row r="54" spans="1:6" x14ac:dyDescent="0.2">
      <c r="A54" s="11"/>
      <c r="B54" s="6"/>
      <c r="C54" s="23"/>
      <c r="D54" s="6"/>
      <c r="E54" s="4"/>
      <c r="F54" s="4"/>
    </row>
    <row r="55" spans="1:6" x14ac:dyDescent="0.2">
      <c r="A55" s="4">
        <f t="shared" ref="A55" si="19">IF(ISBLANK(D52),"",IF(D52&gt;=0,A52+1,0))</f>
        <v>397</v>
      </c>
      <c r="B55" s="6" t="str">
        <f>INDEX('DOWNLOAD SHEET'!$C:$C,MATCH($A55,'DOWNLOAD SHEET'!$A:$A,0))</f>
        <v>WV</v>
      </c>
      <c r="C55" s="23">
        <f>INDEX('DOWNLOAD SHEET'!$B:$B,MATCH($A55,'DOWNLOAD SHEET'!$A:$A,0))</f>
        <v>125.351</v>
      </c>
      <c r="D55" s="6">
        <v>1.25</v>
      </c>
      <c r="E55" s="13">
        <f>IF($D55=0,IF(ISBLANK($D55),"","Not Obtained"),SUM($C55-$D55))</f>
        <v>124.101</v>
      </c>
      <c r="F55" s="4" t="s">
        <v>54</v>
      </c>
    </row>
    <row r="56" spans="1:6" x14ac:dyDescent="0.2">
      <c r="A56" s="11"/>
      <c r="B56" s="6"/>
      <c r="C56" s="23"/>
      <c r="D56" s="6"/>
      <c r="E56" s="13"/>
      <c r="F56" s="4"/>
    </row>
    <row r="57" spans="1:6" x14ac:dyDescent="0.2">
      <c r="A57" s="4">
        <f t="shared" ref="A57" si="20">IF(ISBLANK(D55),"",IF(D55&gt;=0,A55+1,0))</f>
        <v>398</v>
      </c>
      <c r="B57" s="6" t="str">
        <f>INDEX('DOWNLOAD SHEET'!$C:$C,MATCH($A57,'DOWNLOAD SHEET'!$A:$A,0))</f>
        <v>WV</v>
      </c>
      <c r="C57" s="23">
        <f>INDEX('DOWNLOAD SHEET'!$B:$B,MATCH($A57,'DOWNLOAD SHEET'!$A:$A,0))</f>
        <v>125.369</v>
      </c>
      <c r="D57" s="6">
        <v>1.55</v>
      </c>
      <c r="E57" s="13">
        <f>IF($D57=0,IF(ISBLANK($D57),"","Not Obtained"),SUM($C57-$D57))</f>
        <v>123.819</v>
      </c>
      <c r="F57" s="4" t="s">
        <v>54</v>
      </c>
    </row>
    <row r="58" spans="1:6" x14ac:dyDescent="0.2">
      <c r="A58" s="11"/>
      <c r="B58" s="6"/>
      <c r="C58" s="23"/>
      <c r="D58" s="6"/>
      <c r="E58" s="4"/>
      <c r="F58" s="4"/>
    </row>
    <row r="59" spans="1:6" x14ac:dyDescent="0.2">
      <c r="A59" s="4">
        <f t="shared" ref="A59" si="21">IF(ISBLANK(D57),"",IF(D57&gt;=0,A57+1,0))</f>
        <v>399</v>
      </c>
      <c r="B59" s="6" t="str">
        <f>INDEX('DOWNLOAD SHEET'!$C:$C,MATCH($A59,'DOWNLOAD SHEET'!$A:$A,0))</f>
        <v>WV</v>
      </c>
      <c r="C59" s="23">
        <f>INDEX('DOWNLOAD SHEET'!$B:$B,MATCH($A59,'DOWNLOAD SHEET'!$A:$A,0))</f>
        <v>125.367</v>
      </c>
      <c r="D59" s="6">
        <v>1.26</v>
      </c>
      <c r="E59" s="13">
        <f>IF($D59=0,IF(ISBLANK($D59),"","Not Obtained"),SUM($C59-$D59))</f>
        <v>124.107</v>
      </c>
      <c r="F59" s="4" t="s">
        <v>54</v>
      </c>
    </row>
    <row r="60" spans="1:6" x14ac:dyDescent="0.2">
      <c r="A60" s="11"/>
      <c r="D60" s="5"/>
      <c r="E60" s="4"/>
      <c r="F60" s="4"/>
    </row>
    <row r="61" spans="1:6" x14ac:dyDescent="0.2">
      <c r="E61" s="4"/>
      <c r="F61" s="2"/>
    </row>
  </sheetData>
  <customSheetViews>
    <customSheetView guid="{358D5128-FDB7-4026-916F-D513AAD2FF4A}" topLeftCell="A7">
      <selection activeCell="A10" sqref="A10:A57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77D66BAA-AB2E-4510-8044-26E38675CAB9}" showPageBreaks="1" printArea="1">
      <selection activeCell="E5" sqref="E5"/>
      <pageMargins left="0.75" right="0.75" top="1" bottom="1" header="0.5" footer="0.5"/>
      <printOptions gridLines="1"/>
      <pageSetup scale="89" orientation="portrait" r:id="rId2"/>
      <headerFooter alignWithMargins="0"/>
    </customSheetView>
  </customSheetViews>
  <conditionalFormatting sqref="E8">
    <cfRule type="containsText" dxfId="99" priority="25" operator="containsText" text="Not Obtained">
      <formula>NOT(ISERROR(SEARCH("Not Obtained",E8)))</formula>
    </cfRule>
  </conditionalFormatting>
  <conditionalFormatting sqref="E10:E11">
    <cfRule type="containsText" dxfId="98" priority="24" operator="containsText" text="Not Obtained">
      <formula>NOT(ISERROR(SEARCH("Not Obtained",E10)))</formula>
    </cfRule>
  </conditionalFormatting>
  <conditionalFormatting sqref="E13">
    <cfRule type="containsText" dxfId="97" priority="23" operator="containsText" text="Not Obtained">
      <formula>NOT(ISERROR(SEARCH("Not Obtained",E13)))</formula>
    </cfRule>
  </conditionalFormatting>
  <conditionalFormatting sqref="E15">
    <cfRule type="containsText" dxfId="96" priority="22" operator="containsText" text="Not Obtained">
      <formula>NOT(ISERROR(SEARCH("Not Obtained",E15)))</formula>
    </cfRule>
  </conditionalFormatting>
  <conditionalFormatting sqref="E17">
    <cfRule type="containsText" dxfId="95" priority="21" operator="containsText" text="Not Obtained">
      <formula>NOT(ISERROR(SEARCH("Not Obtained",E17)))</formula>
    </cfRule>
  </conditionalFormatting>
  <conditionalFormatting sqref="E19">
    <cfRule type="containsText" dxfId="94" priority="20" operator="containsText" text="Not Obtained">
      <formula>NOT(ISERROR(SEARCH("Not Obtained",E19)))</formula>
    </cfRule>
  </conditionalFormatting>
  <conditionalFormatting sqref="E21">
    <cfRule type="containsText" dxfId="93" priority="19" operator="containsText" text="Not Obtained">
      <formula>NOT(ISERROR(SEARCH("Not Obtained",E21)))</formula>
    </cfRule>
  </conditionalFormatting>
  <conditionalFormatting sqref="E23">
    <cfRule type="containsText" dxfId="92" priority="18" operator="containsText" text="Not Obtained">
      <formula>NOT(ISERROR(SEARCH("Not Obtained",E23)))</formula>
    </cfRule>
  </conditionalFormatting>
  <conditionalFormatting sqref="E25">
    <cfRule type="containsText" dxfId="91" priority="17" operator="containsText" text="Not Obtained">
      <formula>NOT(ISERROR(SEARCH("Not Obtained",E25)))</formula>
    </cfRule>
  </conditionalFormatting>
  <conditionalFormatting sqref="E27">
    <cfRule type="containsText" dxfId="90" priority="16" operator="containsText" text="Not Obtained">
      <formula>NOT(ISERROR(SEARCH("Not Obtained",E27)))</formula>
    </cfRule>
  </conditionalFormatting>
  <conditionalFormatting sqref="E29">
    <cfRule type="containsText" dxfId="89" priority="15" operator="containsText" text="Not Obtained">
      <formula>NOT(ISERROR(SEARCH("Not Obtained",E29)))</formula>
    </cfRule>
  </conditionalFormatting>
  <conditionalFormatting sqref="E31">
    <cfRule type="containsText" dxfId="88" priority="14" operator="containsText" text="Not Obtained">
      <formula>NOT(ISERROR(SEARCH("Not Obtained",E31)))</formula>
    </cfRule>
  </conditionalFormatting>
  <conditionalFormatting sqref="E33">
    <cfRule type="containsText" dxfId="87" priority="13" operator="containsText" text="Not Obtained">
      <formula>NOT(ISERROR(SEARCH("Not Obtained",E33)))</formula>
    </cfRule>
  </conditionalFormatting>
  <conditionalFormatting sqref="E35">
    <cfRule type="containsText" dxfId="86" priority="12" operator="containsText" text="Not Obtained">
      <formula>NOT(ISERROR(SEARCH("Not Obtained",E35)))</formula>
    </cfRule>
  </conditionalFormatting>
  <conditionalFormatting sqref="E37">
    <cfRule type="containsText" dxfId="85" priority="11" operator="containsText" text="Not Obtained">
      <formula>NOT(ISERROR(SEARCH("Not Obtained",E37)))</formula>
    </cfRule>
  </conditionalFormatting>
  <conditionalFormatting sqref="E39">
    <cfRule type="containsText" dxfId="84" priority="10" operator="containsText" text="Not Obtained">
      <formula>NOT(ISERROR(SEARCH("Not Obtained",E39)))</formula>
    </cfRule>
  </conditionalFormatting>
  <conditionalFormatting sqref="E41:E42">
    <cfRule type="containsText" dxfId="83" priority="9" operator="containsText" text="Not Obtained">
      <formula>NOT(ISERROR(SEARCH("Not Obtained",E41)))</formula>
    </cfRule>
  </conditionalFormatting>
  <conditionalFormatting sqref="E44">
    <cfRule type="containsText" dxfId="82" priority="8" operator="containsText" text="Not Obtained">
      <formula>NOT(ISERROR(SEARCH("Not Obtained",E44)))</formula>
    </cfRule>
  </conditionalFormatting>
  <conditionalFormatting sqref="E46">
    <cfRule type="containsText" dxfId="81" priority="7" operator="containsText" text="Not Obtained">
      <formula>NOT(ISERROR(SEARCH("Not Obtained",E46)))</formula>
    </cfRule>
  </conditionalFormatting>
  <conditionalFormatting sqref="E48">
    <cfRule type="containsText" dxfId="80" priority="6" operator="containsText" text="Not Obtained">
      <formula>NOT(ISERROR(SEARCH("Not Obtained",E48)))</formula>
    </cfRule>
  </conditionalFormatting>
  <conditionalFormatting sqref="E50">
    <cfRule type="containsText" dxfId="79" priority="5" operator="containsText" text="Not Obtained">
      <formula>NOT(ISERROR(SEARCH("Not Obtained",E50)))</formula>
    </cfRule>
  </conditionalFormatting>
  <conditionalFormatting sqref="E52:E53">
    <cfRule type="containsText" dxfId="78" priority="4" operator="containsText" text="Not Obtained">
      <formula>NOT(ISERROR(SEARCH("Not Obtained",E52)))</formula>
    </cfRule>
  </conditionalFormatting>
  <conditionalFormatting sqref="E55">
    <cfRule type="containsText" dxfId="77" priority="3" operator="containsText" text="Not Obtained">
      <formula>NOT(ISERROR(SEARCH("Not Obtained",E55)))</formula>
    </cfRule>
  </conditionalFormatting>
  <conditionalFormatting sqref="E57">
    <cfRule type="containsText" dxfId="76" priority="2" operator="containsText" text="Not Obtained">
      <formula>NOT(ISERROR(SEARCH("Not Obtained",E57)))</formula>
    </cfRule>
  </conditionalFormatting>
  <conditionalFormatting sqref="E59">
    <cfRule type="containsText" dxfId="75" priority="1" operator="containsText" text="Not Obtained">
      <formula>NOT(ISERROR(SEARCH("Not Obtained",E59)))</formula>
    </cfRule>
  </conditionalFormatting>
  <printOptions gridLines="1"/>
  <pageMargins left="0.75" right="0.75" top="1" bottom="1" header="0.5" footer="0.5"/>
  <pageSetup scale="89" orientation="portrait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59"/>
  <sheetViews>
    <sheetView topLeftCell="A43" workbookViewId="0">
      <selection activeCell="B1" sqref="B1"/>
    </sheetView>
  </sheetViews>
  <sheetFormatPr defaultRowHeight="12.75" x14ac:dyDescent="0.2"/>
  <cols>
    <col min="1" max="1" width="13.5703125" bestFit="1" customWidth="1"/>
    <col min="2" max="2" width="17" bestFit="1" customWidth="1"/>
    <col min="3" max="3" width="15.28515625" bestFit="1" customWidth="1"/>
    <col min="4" max="4" width="17.42578125" bestFit="1" customWidth="1"/>
    <col min="5" max="5" width="18" style="5" bestFit="1" customWidth="1"/>
    <col min="6" max="6" width="15" bestFit="1" customWidth="1"/>
    <col min="7" max="7" width="9" customWidth="1"/>
  </cols>
  <sheetData>
    <row r="1" spans="1:7" x14ac:dyDescent="0.2">
      <c r="A1" s="12" t="s">
        <v>14</v>
      </c>
      <c r="D1" s="15" t="s">
        <v>0</v>
      </c>
      <c r="E1" s="4" t="s">
        <v>89</v>
      </c>
      <c r="F1" s="16" t="s">
        <v>37</v>
      </c>
      <c r="G1" s="17">
        <v>0</v>
      </c>
    </row>
    <row r="2" spans="1:7" x14ac:dyDescent="0.2">
      <c r="A2" s="12" t="s">
        <v>15</v>
      </c>
      <c r="D2" s="15" t="s">
        <v>1</v>
      </c>
      <c r="E2" s="4" t="s">
        <v>32</v>
      </c>
      <c r="G2" s="17">
        <v>0</v>
      </c>
    </row>
    <row r="3" spans="1:7" x14ac:dyDescent="0.2">
      <c r="A3" s="12" t="s">
        <v>34</v>
      </c>
      <c r="B3" s="5" t="s">
        <v>52</v>
      </c>
      <c r="C3" s="4"/>
      <c r="D3" s="15" t="s">
        <v>2</v>
      </c>
      <c r="E3" s="11" t="s">
        <v>19</v>
      </c>
      <c r="F3" s="11"/>
      <c r="G3" s="17">
        <v>0</v>
      </c>
    </row>
    <row r="4" spans="1:7" x14ac:dyDescent="0.2">
      <c r="A4" s="12" t="s">
        <v>35</v>
      </c>
      <c r="B4" s="5" t="s">
        <v>17</v>
      </c>
      <c r="C4" s="4"/>
      <c r="D4" s="15" t="s">
        <v>3</v>
      </c>
      <c r="E4" s="4">
        <v>5772</v>
      </c>
      <c r="G4" s="17">
        <v>0</v>
      </c>
    </row>
    <row r="5" spans="1:7" x14ac:dyDescent="0.2">
      <c r="A5" s="12" t="s">
        <v>36</v>
      </c>
      <c r="B5" s="5" t="s">
        <v>16</v>
      </c>
      <c r="C5" s="4"/>
      <c r="D5" s="1" t="s">
        <v>39</v>
      </c>
      <c r="E5" s="18">
        <v>44522</v>
      </c>
      <c r="F5" s="5"/>
      <c r="G5" s="17"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7" spans="1:7" x14ac:dyDescent="0.2">
      <c r="A7" s="14"/>
      <c r="B7" s="5"/>
      <c r="C7" s="5"/>
    </row>
    <row r="8" spans="1:7" x14ac:dyDescent="0.2">
      <c r="A8" s="11">
        <v>600</v>
      </c>
      <c r="B8" s="6" t="str">
        <f>INDEX('DOWNLOAD SHEET'!$C:$C,MATCH($A8,'DOWNLOAD SHEET'!$A:$A,0))</f>
        <v>SECV</v>
      </c>
      <c r="C8" s="23">
        <f>INDEX('DOWNLOAD SHEET'!$B:$B,MATCH($A8,'DOWNLOAD SHEET'!$A:$A,0))</f>
        <v>125.55800000000001</v>
      </c>
      <c r="D8" s="6">
        <v>1.31</v>
      </c>
      <c r="E8" s="13">
        <f>IF($D8=0,IF(ISBLANK($D8),"","Not Obtained"),SUM($C8-$D8))</f>
        <v>124.248</v>
      </c>
      <c r="F8" s="4" t="s">
        <v>54</v>
      </c>
      <c r="G8" s="8"/>
    </row>
    <row r="9" spans="1:7" x14ac:dyDescent="0.2">
      <c r="A9" s="11"/>
      <c r="B9" s="6"/>
      <c r="C9" s="23"/>
      <c r="D9" s="6"/>
      <c r="E9" s="13"/>
      <c r="F9" s="4"/>
      <c r="G9" s="8"/>
    </row>
    <row r="10" spans="1:7" x14ac:dyDescent="0.2">
      <c r="A10" s="4">
        <f>IF(ISBLANK(D8),"",IF(D8&gt;=0,A8+1,0))</f>
        <v>601</v>
      </c>
      <c r="B10" s="6" t="str">
        <f>INDEX('DOWNLOAD SHEET'!$C:$C,MATCH($A10,'DOWNLOAD SHEET'!$A:$A,0))</f>
        <v>SECV</v>
      </c>
      <c r="C10" s="23">
        <f>INDEX('DOWNLOAD SHEET'!$B:$B,MATCH($A10,'DOWNLOAD SHEET'!$A:$A,0))</f>
        <v>125.063</v>
      </c>
      <c r="D10" s="6">
        <v>1.42</v>
      </c>
      <c r="E10" s="13">
        <f>IF($D10=0,IF(ISBLANK($D10),"","Not Obtained"),SUM($C10-$D10))</f>
        <v>123.643</v>
      </c>
      <c r="F10" s="4" t="s">
        <v>54</v>
      </c>
      <c r="G10" s="8"/>
    </row>
    <row r="11" spans="1:7" x14ac:dyDescent="0.2">
      <c r="A11" s="11"/>
      <c r="B11" s="6"/>
      <c r="C11" s="23"/>
      <c r="D11" s="6"/>
      <c r="E11" s="13"/>
      <c r="F11" s="4"/>
      <c r="G11" s="8"/>
    </row>
    <row r="12" spans="1:7" x14ac:dyDescent="0.2">
      <c r="A12" s="4">
        <f t="shared" ref="A12" si="0">IF(ISBLANK(D10),"",IF(D10&gt;=0,A10+1,0))</f>
        <v>602</v>
      </c>
      <c r="B12" s="6" t="str">
        <f>INDEX('DOWNLOAD SHEET'!$C:$C,MATCH($A12,'DOWNLOAD SHEET'!$A:$A,0))</f>
        <v>WV</v>
      </c>
      <c r="C12" s="23">
        <f>INDEX('DOWNLOAD SHEET'!$B:$B,MATCH($A12,'DOWNLOAD SHEET'!$A:$A,0))</f>
        <v>124.794</v>
      </c>
      <c r="D12" s="6">
        <v>1.35</v>
      </c>
      <c r="E12" s="13">
        <f>IF($D12=0,IF(ISBLANK($D12),"","Not Obtained"),SUM($C12-$D12))</f>
        <v>123.444</v>
      </c>
      <c r="F12" s="4" t="s">
        <v>54</v>
      </c>
      <c r="G12" s="8"/>
    </row>
    <row r="13" spans="1:7" x14ac:dyDescent="0.2">
      <c r="A13" s="11"/>
      <c r="B13" s="6"/>
      <c r="C13" s="23"/>
      <c r="D13" s="6"/>
      <c r="E13" s="13"/>
      <c r="F13" s="4"/>
      <c r="G13" s="8"/>
    </row>
    <row r="14" spans="1:7" x14ac:dyDescent="0.2">
      <c r="A14" s="4">
        <f t="shared" ref="A14" si="1">IF(ISBLANK(D12),"",IF(D12&gt;=0,A12+1,0))</f>
        <v>603</v>
      </c>
      <c r="B14" s="6" t="str">
        <f>INDEX('DOWNLOAD SHEET'!$C:$C,MATCH($A14,'DOWNLOAD SHEET'!$A:$A,0))</f>
        <v>SECV</v>
      </c>
      <c r="C14" s="23">
        <f>INDEX('DOWNLOAD SHEET'!$B:$B,MATCH($A14,'DOWNLOAD SHEET'!$A:$A,0))</f>
        <v>124.815</v>
      </c>
      <c r="D14" s="6">
        <v>1.35</v>
      </c>
      <c r="E14" s="13">
        <f>IF($D14=0,IF(ISBLANK($D14),"","Not Obtained"),SUM($C14-$D14))</f>
        <v>123.465</v>
      </c>
      <c r="F14" s="4" t="s">
        <v>54</v>
      </c>
      <c r="G14" s="8"/>
    </row>
    <row r="15" spans="1:7" x14ac:dyDescent="0.2">
      <c r="A15" s="11"/>
      <c r="B15" s="6"/>
      <c r="C15" s="23"/>
      <c r="D15" s="6"/>
      <c r="E15" s="13"/>
      <c r="F15" s="4"/>
      <c r="G15" s="8"/>
    </row>
    <row r="16" spans="1:7" x14ac:dyDescent="0.2">
      <c r="A16" s="4">
        <f t="shared" ref="A16" si="2">IF(ISBLANK(D14),"",IF(D14&gt;=0,A14+1,0))</f>
        <v>604</v>
      </c>
      <c r="B16" s="6" t="str">
        <f>INDEX('DOWNLOAD SHEET'!$C:$C,MATCH($A16,'DOWNLOAD SHEET'!$A:$A,0))</f>
        <v>SECV</v>
      </c>
      <c r="C16" s="23">
        <f>INDEX('DOWNLOAD SHEET'!$B:$B,MATCH($A16,'DOWNLOAD SHEET'!$A:$A,0))</f>
        <v>124.992</v>
      </c>
      <c r="D16" s="6">
        <v>1.45</v>
      </c>
      <c r="E16" s="13">
        <f>IF($D16=0,IF(ISBLANK($D16),"","Not Obtained"),SUM($C16-$D16))</f>
        <v>123.542</v>
      </c>
      <c r="F16" s="4" t="s">
        <v>54</v>
      </c>
      <c r="G16" s="8"/>
    </row>
    <row r="17" spans="1:7" x14ac:dyDescent="0.2">
      <c r="A17" s="11"/>
      <c r="B17" s="6"/>
      <c r="C17" s="23"/>
      <c r="D17" s="6"/>
      <c r="E17" s="13"/>
      <c r="F17" s="4"/>
      <c r="G17" s="8"/>
    </row>
    <row r="18" spans="1:7" x14ac:dyDescent="0.2">
      <c r="A18" s="4">
        <f t="shared" ref="A18" si="3">IF(ISBLANK(D16),"",IF(D16&gt;=0,A16+1,0))</f>
        <v>605</v>
      </c>
      <c r="B18" s="6" t="str">
        <f>INDEX('DOWNLOAD SHEET'!$C:$C,MATCH($A18,'DOWNLOAD SHEET'!$A:$A,0))</f>
        <v>WV</v>
      </c>
      <c r="C18" s="23">
        <f>INDEX('DOWNLOAD SHEET'!$B:$B,MATCH($A18,'DOWNLOAD SHEET'!$A:$A,0))</f>
        <v>125.15600000000001</v>
      </c>
      <c r="D18" s="6">
        <v>1.22</v>
      </c>
      <c r="E18" s="13">
        <f>IF($D18=0,IF(ISBLANK($D18),"","Not Obtained"),SUM($C18-$D18))</f>
        <v>123.93600000000001</v>
      </c>
      <c r="F18" s="4" t="s">
        <v>54</v>
      </c>
      <c r="G18" s="8"/>
    </row>
    <row r="19" spans="1:7" x14ac:dyDescent="0.2">
      <c r="A19" s="11"/>
      <c r="B19" s="6"/>
      <c r="C19" s="23"/>
      <c r="D19" s="6"/>
      <c r="E19" s="13"/>
      <c r="F19" s="4"/>
      <c r="G19" s="8"/>
    </row>
    <row r="20" spans="1:7" x14ac:dyDescent="0.2">
      <c r="A20" s="4">
        <f t="shared" ref="A20" si="4">IF(ISBLANK(D18),"",IF(D18&gt;=0,A18+1,0))</f>
        <v>606</v>
      </c>
      <c r="B20" s="6" t="str">
        <f>INDEX('DOWNLOAD SHEET'!$C:$C,MATCH($A20,'DOWNLOAD SHEET'!$A:$A,0))</f>
        <v>WV</v>
      </c>
      <c r="C20" s="23">
        <f>INDEX('DOWNLOAD SHEET'!$B:$B,MATCH($A20,'DOWNLOAD SHEET'!$A:$A,0))</f>
        <v>125.139</v>
      </c>
      <c r="D20" s="6">
        <v>0</v>
      </c>
      <c r="E20" s="13" t="str">
        <f>IF($D20=0,IF(ISBLANK($D20),"","Not Obtained"),SUM($C20-$D20))</f>
        <v>Not Obtained</v>
      </c>
      <c r="F20" s="4" t="s">
        <v>55</v>
      </c>
      <c r="G20" s="8"/>
    </row>
    <row r="21" spans="1:7" x14ac:dyDescent="0.2">
      <c r="A21" s="11"/>
      <c r="B21" s="6"/>
      <c r="C21" s="23"/>
      <c r="D21" s="6"/>
      <c r="E21" s="13"/>
      <c r="F21" s="4"/>
      <c r="G21" s="8"/>
    </row>
    <row r="22" spans="1:7" x14ac:dyDescent="0.2">
      <c r="A22" s="4">
        <f t="shared" ref="A22" si="5">IF(ISBLANK(D20),"",IF(D20&gt;=0,A20+1,0))</f>
        <v>607</v>
      </c>
      <c r="B22" s="6" t="str">
        <f>INDEX('DOWNLOAD SHEET'!$C:$C,MATCH($A22,'DOWNLOAD SHEET'!$A:$A,0))</f>
        <v>SECV</v>
      </c>
      <c r="C22" s="23">
        <f>INDEX('DOWNLOAD SHEET'!$B:$B,MATCH($A22,'DOWNLOAD SHEET'!$A:$A,0))</f>
        <v>125.238</v>
      </c>
      <c r="D22" s="6">
        <v>1.42</v>
      </c>
      <c r="E22" s="13">
        <f>IF($D22=0,IF(ISBLANK($D22),"","Not Obtained"),SUM($C22-$D22))</f>
        <v>123.818</v>
      </c>
      <c r="F22" s="4" t="s">
        <v>54</v>
      </c>
      <c r="G22" s="8"/>
    </row>
    <row r="23" spans="1:7" x14ac:dyDescent="0.2">
      <c r="A23" s="11"/>
      <c r="B23" s="6"/>
      <c r="C23" s="23"/>
      <c r="D23" s="6"/>
      <c r="E23" s="4"/>
      <c r="F23" s="4"/>
      <c r="G23" s="8"/>
    </row>
    <row r="24" spans="1:7" x14ac:dyDescent="0.2">
      <c r="A24" s="4">
        <f t="shared" ref="A24" si="6">IF(ISBLANK(D22),"",IF(D22&gt;=0,A22+1,0))</f>
        <v>608</v>
      </c>
      <c r="B24" s="6" t="str">
        <f>INDEX('DOWNLOAD SHEET'!$C:$C,MATCH($A24,'DOWNLOAD SHEET'!$A:$A,0))</f>
        <v>WV</v>
      </c>
      <c r="C24" s="23">
        <f>INDEX('DOWNLOAD SHEET'!$B:$B,MATCH($A24,'DOWNLOAD SHEET'!$A:$A,0))</f>
        <v>125.61499999999999</v>
      </c>
      <c r="D24" s="6">
        <v>1.74</v>
      </c>
      <c r="E24" s="13">
        <f>IF($D24=0,IF(ISBLANK($D24),"","Not Obtained"),SUM($C24-$D24))</f>
        <v>123.875</v>
      </c>
      <c r="F24" s="4" t="s">
        <v>54</v>
      </c>
      <c r="G24" s="8"/>
    </row>
    <row r="25" spans="1:7" x14ac:dyDescent="0.2">
      <c r="A25" s="11"/>
      <c r="B25" s="6"/>
      <c r="C25" s="23"/>
      <c r="D25" s="6"/>
      <c r="E25" s="13"/>
      <c r="F25" s="4"/>
      <c r="G25" s="8"/>
    </row>
    <row r="26" spans="1:7" x14ac:dyDescent="0.2">
      <c r="A26" s="4">
        <f t="shared" ref="A26" si="7">IF(ISBLANK(D24),"",IF(D24&gt;=0,A24+1,0))</f>
        <v>609</v>
      </c>
      <c r="B26" s="6" t="str">
        <f>INDEX('DOWNLOAD SHEET'!$C:$C,MATCH($A26,'DOWNLOAD SHEET'!$A:$A,0))</f>
        <v>WVC</v>
      </c>
      <c r="C26" s="23">
        <f>INDEX('DOWNLOAD SHEET'!$B:$B,MATCH($A26,'DOWNLOAD SHEET'!$A:$A,0))</f>
        <v>125.833</v>
      </c>
      <c r="D26" s="6">
        <v>2.56</v>
      </c>
      <c r="E26" s="13">
        <f>IF($D26=0,IF(ISBLANK($D26),"","Not Obtained"),SUM($C26-$D26))</f>
        <v>123.273</v>
      </c>
      <c r="F26" s="4" t="s">
        <v>77</v>
      </c>
      <c r="G26" s="8"/>
    </row>
    <row r="27" spans="1:7" x14ac:dyDescent="0.2">
      <c r="A27" s="11"/>
      <c r="B27" s="6"/>
      <c r="C27" s="23"/>
      <c r="D27" s="6"/>
      <c r="E27" s="4"/>
      <c r="F27" s="4"/>
      <c r="G27" s="8"/>
    </row>
    <row r="28" spans="1:7" x14ac:dyDescent="0.2">
      <c r="A28" s="4">
        <f>IF(ISBLANK(D26),"",IF(D26&gt;=0,A26+1,0))</f>
        <v>610</v>
      </c>
      <c r="B28" s="6" t="str">
        <f>INDEX('DOWNLOAD SHEET'!$C:$C,MATCH($A28,'DOWNLOAD SHEET'!$A:$A,0))</f>
        <v>WV</v>
      </c>
      <c r="C28" s="23">
        <f>INDEX('DOWNLOAD SHEET'!$B:$B,MATCH($A28,'DOWNLOAD SHEET'!$A:$A,0))</f>
        <v>125.801</v>
      </c>
      <c r="D28" s="6">
        <v>1.65</v>
      </c>
      <c r="E28" s="13">
        <f>IF($D28=0,IF(ISBLANK($D28),"","Not Obtained"),SUM($C28-$D28))</f>
        <v>124.151</v>
      </c>
      <c r="F28" s="4" t="s">
        <v>54</v>
      </c>
      <c r="G28" s="8"/>
    </row>
    <row r="29" spans="1:7" x14ac:dyDescent="0.2">
      <c r="A29" s="11"/>
      <c r="B29" s="6"/>
      <c r="C29" s="23"/>
      <c r="D29" s="6"/>
      <c r="E29" s="13"/>
      <c r="F29" s="4"/>
      <c r="G29" s="8"/>
    </row>
    <row r="30" spans="1:7" x14ac:dyDescent="0.2">
      <c r="A30" s="4">
        <f t="shared" ref="A30" si="8">IF(ISBLANK(D28),"",IF(D28&gt;=0,A28+1,0))</f>
        <v>611</v>
      </c>
      <c r="B30" s="6" t="str">
        <f>INDEX('DOWNLOAD SHEET'!$C:$C,MATCH($A30,'DOWNLOAD SHEET'!$A:$A,0))</f>
        <v>WV</v>
      </c>
      <c r="C30" s="23">
        <f>INDEX('DOWNLOAD SHEET'!$B:$B,MATCH($A30,'DOWNLOAD SHEET'!$A:$A,0))</f>
        <v>125.78100000000001</v>
      </c>
      <c r="D30" s="6">
        <v>1.36</v>
      </c>
      <c r="E30" s="13">
        <f>IF($D30=0,IF(ISBLANK($D30),"","Not Obtained"),SUM($C30-$D30))</f>
        <v>124.42100000000001</v>
      </c>
      <c r="F30" s="4" t="s">
        <v>54</v>
      </c>
      <c r="G30" s="8"/>
    </row>
    <row r="31" spans="1:7" x14ac:dyDescent="0.2">
      <c r="A31" s="11"/>
      <c r="B31" s="6"/>
      <c r="C31" s="23"/>
      <c r="D31" s="6"/>
      <c r="E31" s="4"/>
      <c r="F31" s="4"/>
      <c r="G31" s="8"/>
    </row>
    <row r="32" spans="1:7" x14ac:dyDescent="0.2">
      <c r="A32" s="4">
        <f t="shared" ref="A32" si="9">IF(ISBLANK(D30),"",IF(D30&gt;=0,A30+1,0))</f>
        <v>612</v>
      </c>
      <c r="B32" s="6" t="str">
        <f>INDEX('DOWNLOAD SHEET'!$C:$C,MATCH($A32,'DOWNLOAD SHEET'!$A:$A,0))</f>
        <v>WV</v>
      </c>
      <c r="C32" s="23">
        <f>INDEX('DOWNLOAD SHEET'!$B:$B,MATCH($A32,'DOWNLOAD SHEET'!$A:$A,0))</f>
        <v>125.76600000000001</v>
      </c>
      <c r="D32" s="6">
        <v>1.61</v>
      </c>
      <c r="E32" s="13">
        <f>IF($D32=0,IF(ISBLANK($D32),"","Not Obtained"),SUM($C32-$D32))</f>
        <v>124.15600000000001</v>
      </c>
      <c r="F32" s="4" t="s">
        <v>54</v>
      </c>
      <c r="G32" s="8"/>
    </row>
    <row r="33" spans="1:7" x14ac:dyDescent="0.2">
      <c r="A33" s="11"/>
      <c r="B33" s="6"/>
      <c r="C33" s="23"/>
      <c r="D33" s="6"/>
      <c r="E33" s="13"/>
      <c r="F33" s="4"/>
      <c r="G33" s="8"/>
    </row>
    <row r="34" spans="1:7" x14ac:dyDescent="0.2">
      <c r="A34" s="4">
        <f t="shared" ref="A34" si="10">IF(ISBLANK(D32),"",IF(D32&gt;=0,A32+1,0))</f>
        <v>613</v>
      </c>
      <c r="B34" s="6" t="str">
        <f>INDEX('DOWNLOAD SHEET'!$C:$C,MATCH($A34,'DOWNLOAD SHEET'!$A:$A,0))</f>
        <v>WV</v>
      </c>
      <c r="C34" s="23">
        <f>INDEX('DOWNLOAD SHEET'!$B:$B,MATCH($A34,'DOWNLOAD SHEET'!$A:$A,0))</f>
        <v>125.794</v>
      </c>
      <c r="D34" s="6">
        <v>1.35</v>
      </c>
      <c r="E34" s="13">
        <f>IF($D34=0,IF(ISBLANK($D34),"","Not Obtained"),SUM($C34-$D34))</f>
        <v>124.444</v>
      </c>
      <c r="F34" s="4" t="s">
        <v>54</v>
      </c>
      <c r="G34" s="8"/>
    </row>
    <row r="35" spans="1:7" x14ac:dyDescent="0.2">
      <c r="A35" s="11"/>
      <c r="B35" s="6"/>
      <c r="C35" s="23"/>
      <c r="D35" s="6"/>
      <c r="E35" s="4"/>
      <c r="F35" s="4"/>
      <c r="G35" s="8"/>
    </row>
    <row r="36" spans="1:7" x14ac:dyDescent="0.2">
      <c r="A36" s="4">
        <f t="shared" ref="A36" si="11">IF(ISBLANK(D34),"",IF(D34&gt;=0,A34+1,0))</f>
        <v>614</v>
      </c>
      <c r="B36" s="6" t="str">
        <f>INDEX('DOWNLOAD SHEET'!$C:$C,MATCH($A36,'DOWNLOAD SHEET'!$A:$A,0))</f>
        <v>SECV</v>
      </c>
      <c r="C36" s="23">
        <f>INDEX('DOWNLOAD SHEET'!$B:$B,MATCH($A36,'DOWNLOAD SHEET'!$A:$A,0))</f>
        <v>125.735</v>
      </c>
      <c r="D36" s="6">
        <v>1.38</v>
      </c>
      <c r="E36" s="13">
        <f>IF($D36=0,IF(ISBLANK($D36),"","Not Obtained"),SUM($C36-$D36))</f>
        <v>124.355</v>
      </c>
      <c r="F36" s="4" t="s">
        <v>54</v>
      </c>
      <c r="G36" s="8"/>
    </row>
    <row r="37" spans="1:7" x14ac:dyDescent="0.2">
      <c r="A37" s="11"/>
      <c r="B37" s="6"/>
      <c r="C37" s="23"/>
      <c r="D37" s="6"/>
      <c r="E37" s="13"/>
      <c r="F37" s="4"/>
      <c r="G37" s="8"/>
    </row>
    <row r="38" spans="1:7" x14ac:dyDescent="0.2">
      <c r="A38" s="4">
        <f t="shared" ref="A38" si="12">IF(ISBLANK(D36),"",IF(D36&gt;=0,A36+1,0))</f>
        <v>615</v>
      </c>
      <c r="B38" s="6" t="str">
        <f>INDEX('DOWNLOAD SHEET'!$C:$C,MATCH($A38,'DOWNLOAD SHEET'!$A:$A,0))</f>
        <v>SECV</v>
      </c>
      <c r="C38" s="23">
        <f>INDEX('DOWNLOAD SHEET'!$B:$B,MATCH($A38,'DOWNLOAD SHEET'!$A:$A,0))</f>
        <v>126.511</v>
      </c>
      <c r="D38" s="6">
        <v>0</v>
      </c>
      <c r="E38" s="13" t="str">
        <f>IF($D38=0,IF(ISBLANK($D38),"","Not Obtained"),SUM($C38-$D38))</f>
        <v>Not Obtained</v>
      </c>
      <c r="F38" s="4" t="s">
        <v>60</v>
      </c>
      <c r="G38" s="8"/>
    </row>
    <row r="39" spans="1:7" x14ac:dyDescent="0.2">
      <c r="A39" s="11"/>
      <c r="B39" s="6"/>
      <c r="C39" s="23"/>
      <c r="D39" s="6"/>
      <c r="E39" s="4"/>
      <c r="F39" s="4"/>
      <c r="G39" s="8"/>
    </row>
    <row r="40" spans="1:7" x14ac:dyDescent="0.2">
      <c r="A40" s="4">
        <f t="shared" ref="A40" si="13">IF(ISBLANK(D38),"",IF(D38&gt;=0,A38+1,0))</f>
        <v>616</v>
      </c>
      <c r="B40" s="6" t="str">
        <f>INDEX('DOWNLOAD SHEET'!$C:$C,MATCH($A40,'DOWNLOAD SHEET'!$A:$A,0))</f>
        <v>WVC</v>
      </c>
      <c r="C40" s="23">
        <f>INDEX('DOWNLOAD SHEET'!$B:$B,MATCH($A40,'DOWNLOAD SHEET'!$A:$A,0))</f>
        <v>127.09699999999999</v>
      </c>
      <c r="D40" s="6">
        <v>2.36</v>
      </c>
      <c r="E40" s="13">
        <f>IF($D40=0,IF(ISBLANK($D40),"","Not Obtained"),SUM($C40-$D40))</f>
        <v>124.73699999999999</v>
      </c>
      <c r="F40" s="4" t="s">
        <v>78</v>
      </c>
      <c r="G40" s="8"/>
    </row>
    <row r="41" spans="1:7" x14ac:dyDescent="0.2">
      <c r="A41" s="4"/>
      <c r="B41" s="6"/>
      <c r="C41" s="23"/>
      <c r="D41" s="6">
        <v>1.83</v>
      </c>
      <c r="E41" s="13">
        <f>C40-D41</f>
        <v>125.267</v>
      </c>
      <c r="F41" s="4" t="s">
        <v>53</v>
      </c>
      <c r="G41" s="8"/>
    </row>
    <row r="42" spans="1:7" x14ac:dyDescent="0.2">
      <c r="A42" s="11"/>
      <c r="B42" s="6"/>
      <c r="C42" s="23"/>
      <c r="D42" s="6"/>
      <c r="E42" s="13"/>
      <c r="F42" s="4"/>
      <c r="G42" s="8"/>
    </row>
    <row r="43" spans="1:7" x14ac:dyDescent="0.2">
      <c r="A43" s="4">
        <f t="shared" ref="A43" si="14">IF(ISBLANK(D40),"",IF(D40&gt;=0,A40+1,0))</f>
        <v>617</v>
      </c>
      <c r="B43" s="6" t="str">
        <f>INDEX('DOWNLOAD SHEET'!$C:$C,MATCH($A43,'DOWNLOAD SHEET'!$A:$A,0))</f>
        <v>WV</v>
      </c>
      <c r="C43" s="23">
        <f>INDEX('DOWNLOAD SHEET'!$B:$B,MATCH($A43,'DOWNLOAD SHEET'!$A:$A,0))</f>
        <v>127.098</v>
      </c>
      <c r="D43" s="6">
        <v>1.22</v>
      </c>
      <c r="E43" s="13">
        <f>IF($D43=0,IF(ISBLANK($D43),"","Not Obtained"),SUM($C43-$D43))</f>
        <v>125.878</v>
      </c>
      <c r="F43" s="4" t="s">
        <v>54</v>
      </c>
      <c r="G43" s="8"/>
    </row>
    <row r="44" spans="1:7" x14ac:dyDescent="0.2">
      <c r="A44" s="11"/>
      <c r="B44" s="6"/>
      <c r="C44" s="23"/>
      <c r="D44" s="6"/>
      <c r="E44" s="4"/>
      <c r="F44" s="4"/>
      <c r="G44" s="8"/>
    </row>
    <row r="45" spans="1:7" x14ac:dyDescent="0.2">
      <c r="A45" s="4">
        <f t="shared" ref="A45" si="15">IF(ISBLANK(D43),"",IF(D43&gt;=0,A43+1,0))</f>
        <v>618</v>
      </c>
      <c r="B45" s="6" t="str">
        <f>INDEX('DOWNLOAD SHEET'!$C:$C,MATCH($A45,'DOWNLOAD SHEET'!$A:$A,0))</f>
        <v>WV</v>
      </c>
      <c r="C45" s="23">
        <f>INDEX('DOWNLOAD SHEET'!$B:$B,MATCH($A45,'DOWNLOAD SHEET'!$A:$A,0))</f>
        <v>127.11199999999999</v>
      </c>
      <c r="D45" s="6">
        <v>1.22</v>
      </c>
      <c r="E45" s="13">
        <f>IF($D45=0,IF(ISBLANK($D45),"","Not Obtained"),SUM($C45-$D45))</f>
        <v>125.892</v>
      </c>
      <c r="F45" s="4" t="s">
        <v>54</v>
      </c>
      <c r="G45" s="8"/>
    </row>
    <row r="46" spans="1:7" x14ac:dyDescent="0.2">
      <c r="A46" s="11"/>
      <c r="B46" s="6"/>
      <c r="C46" s="23"/>
      <c r="D46" s="6"/>
      <c r="E46" s="13"/>
      <c r="F46" s="4"/>
      <c r="G46" s="8"/>
    </row>
    <row r="47" spans="1:7" x14ac:dyDescent="0.2">
      <c r="A47" s="4">
        <f t="shared" ref="A47" si="16">IF(ISBLANK(D45),"",IF(D45&gt;=0,A45+1,0))</f>
        <v>619</v>
      </c>
      <c r="B47" s="6" t="str">
        <f>INDEX('DOWNLOAD SHEET'!$C:$C,MATCH($A47,'DOWNLOAD SHEET'!$A:$A,0))</f>
        <v>WV</v>
      </c>
      <c r="C47" s="23">
        <f>INDEX('DOWNLOAD SHEET'!$B:$B,MATCH($A47,'DOWNLOAD SHEET'!$A:$A,0))</f>
        <v>127.13800000000001</v>
      </c>
      <c r="D47" s="6">
        <v>1.25</v>
      </c>
      <c r="E47" s="13">
        <f>IF($D47=0,IF(ISBLANK($D47),"","Not Obtained"),SUM($C47-$D47))</f>
        <v>125.88800000000001</v>
      </c>
      <c r="F47" s="4" t="s">
        <v>54</v>
      </c>
      <c r="G47" s="8"/>
    </row>
    <row r="48" spans="1:7" x14ac:dyDescent="0.2">
      <c r="A48" s="11"/>
      <c r="B48" s="6"/>
      <c r="C48" s="23"/>
      <c r="D48" s="6"/>
      <c r="E48" s="4"/>
      <c r="F48" s="4"/>
      <c r="G48" s="8"/>
    </row>
    <row r="49" spans="1:7" x14ac:dyDescent="0.2">
      <c r="A49" s="4">
        <f t="shared" ref="A49" si="17">IF(ISBLANK(D47),"",IF(D47&gt;=0,A47+1,0))</f>
        <v>620</v>
      </c>
      <c r="B49" s="6" t="str">
        <f>INDEX('DOWNLOAD SHEET'!$C:$C,MATCH($A49,'DOWNLOAD SHEET'!$A:$A,0))</f>
        <v>WV</v>
      </c>
      <c r="C49" s="23">
        <f>INDEX('DOWNLOAD SHEET'!$B:$B,MATCH($A49,'DOWNLOAD SHEET'!$A:$A,0))</f>
        <v>127.143</v>
      </c>
      <c r="D49" s="6">
        <v>1.25</v>
      </c>
      <c r="E49" s="13">
        <f>IF($D49=0,IF(ISBLANK($D49),"","Not Obtained"),SUM($C49-$D49))</f>
        <v>125.893</v>
      </c>
      <c r="F49" s="4" t="s">
        <v>54</v>
      </c>
      <c r="G49" s="8"/>
    </row>
    <row r="50" spans="1:7" x14ac:dyDescent="0.2">
      <c r="A50" s="11"/>
      <c r="B50" s="6"/>
      <c r="C50" s="23"/>
      <c r="D50" s="6"/>
      <c r="E50" s="13"/>
      <c r="F50" s="4"/>
      <c r="G50" s="8"/>
    </row>
    <row r="51" spans="1:7" x14ac:dyDescent="0.2">
      <c r="A51" s="4">
        <f t="shared" ref="A51" si="18">IF(ISBLANK(D49),"",IF(D49&gt;=0,A49+1,0))</f>
        <v>621</v>
      </c>
      <c r="B51" s="6" t="str">
        <f>INDEX('DOWNLOAD SHEET'!$C:$C,MATCH($A51,'DOWNLOAD SHEET'!$A:$A,0))</f>
        <v>SECV</v>
      </c>
      <c r="C51" s="23">
        <f>INDEX('DOWNLOAD SHEET'!$B:$B,MATCH($A51,'DOWNLOAD SHEET'!$A:$A,0))</f>
        <v>127.49</v>
      </c>
      <c r="D51" s="6">
        <v>1.46</v>
      </c>
      <c r="E51" s="13">
        <f>IF($D51=0,IF(ISBLANK($D51),"","Not Obtained"),SUM($C51-$D51))</f>
        <v>126.03</v>
      </c>
      <c r="F51" s="4" t="s">
        <v>54</v>
      </c>
      <c r="G51" s="8"/>
    </row>
    <row r="52" spans="1:7" x14ac:dyDescent="0.2">
      <c r="A52" s="11"/>
      <c r="B52" s="6"/>
      <c r="C52" s="23"/>
      <c r="D52" s="6"/>
      <c r="E52" s="4"/>
      <c r="F52" s="4"/>
      <c r="G52" s="8"/>
    </row>
    <row r="53" spans="1:7" x14ac:dyDescent="0.2">
      <c r="A53" s="4">
        <f t="shared" ref="A53" si="19">IF(ISBLANK(D51),"",IF(D51&gt;=0,A51+1,0))</f>
        <v>622</v>
      </c>
      <c r="B53" s="6" t="str">
        <f>INDEX('DOWNLOAD SHEET'!$C:$C,MATCH($A53,'DOWNLOAD SHEET'!$A:$A,0))</f>
        <v>SECV</v>
      </c>
      <c r="C53" s="23">
        <f>INDEX('DOWNLOAD SHEET'!$B:$B,MATCH($A53,'DOWNLOAD SHEET'!$A:$A,0))</f>
        <v>127.18600000000001</v>
      </c>
      <c r="D53" s="6">
        <v>1.41</v>
      </c>
      <c r="E53" s="13">
        <f>IF($D53=0,IF(ISBLANK($D53),"","Not Obtained"),SUM($C53-$D53))</f>
        <v>125.77600000000001</v>
      </c>
      <c r="F53" s="4" t="s">
        <v>54</v>
      </c>
      <c r="G53" s="8"/>
    </row>
    <row r="54" spans="1:7" x14ac:dyDescent="0.2">
      <c r="A54" s="11"/>
      <c r="B54" s="6"/>
      <c r="C54" s="23"/>
      <c r="D54" s="6"/>
      <c r="E54" s="13"/>
      <c r="F54" s="4"/>
      <c r="G54" s="8"/>
    </row>
    <row r="55" spans="1:7" x14ac:dyDescent="0.2">
      <c r="A55" s="4">
        <f t="shared" ref="A55" si="20">IF(ISBLANK(D53),"",IF(D53&gt;=0,A53+1,0))</f>
        <v>623</v>
      </c>
      <c r="B55" s="6" t="str">
        <f>INDEX('DOWNLOAD SHEET'!$C:$C,MATCH($A55,'DOWNLOAD SHEET'!$A:$A,0))</f>
        <v>WVC</v>
      </c>
      <c r="C55" s="23">
        <f>INDEX('DOWNLOAD SHEET'!$B:$B,MATCH($A55,'DOWNLOAD SHEET'!$A:$A,0))</f>
        <v>126.98699999999999</v>
      </c>
      <c r="D55" s="6">
        <v>2.2999999999999998</v>
      </c>
      <c r="E55" s="13">
        <f>IF($D55=0,IF(ISBLANK($D55),"","Not Obtained"),SUM($C55-$D55))</f>
        <v>124.687</v>
      </c>
      <c r="F55" s="4" t="s">
        <v>79</v>
      </c>
      <c r="G55" s="8"/>
    </row>
    <row r="56" spans="1:7" x14ac:dyDescent="0.2">
      <c r="A56" s="4"/>
      <c r="B56" s="6"/>
      <c r="C56" s="23"/>
      <c r="D56" s="6">
        <v>1.77</v>
      </c>
      <c r="E56" s="13">
        <f>C55-D56</f>
        <v>125.217</v>
      </c>
      <c r="F56" s="4" t="s">
        <v>53</v>
      </c>
      <c r="G56" s="8"/>
    </row>
    <row r="57" spans="1:7" x14ac:dyDescent="0.2">
      <c r="A57" s="11"/>
      <c r="B57" s="6"/>
      <c r="C57" s="23"/>
      <c r="D57" s="6"/>
      <c r="E57" s="4"/>
      <c r="F57" s="4"/>
      <c r="G57" s="8"/>
    </row>
    <row r="58" spans="1:7" x14ac:dyDescent="0.2">
      <c r="A58" s="4">
        <f t="shared" ref="A58" si="21">IF(ISBLANK(D55),"",IF(D55&gt;=0,A55+1,0))</f>
        <v>624</v>
      </c>
      <c r="B58" s="6" t="str">
        <f>INDEX('DOWNLOAD SHEET'!$C:$C,MATCH($A58,'DOWNLOAD SHEET'!$A:$A,0))</f>
        <v>WV</v>
      </c>
      <c r="C58" s="23">
        <f>INDEX('DOWNLOAD SHEET'!$B:$B,MATCH($A58,'DOWNLOAD SHEET'!$A:$A,0))</f>
        <v>127</v>
      </c>
      <c r="D58" s="6">
        <v>1.1399999999999999</v>
      </c>
      <c r="E58" s="13">
        <f>IF($D58=0,IF(ISBLANK($D58),"","Not Obtained"),SUM($C58-$D58))</f>
        <v>125.86</v>
      </c>
      <c r="F58" s="4" t="s">
        <v>54</v>
      </c>
      <c r="G58" s="8"/>
    </row>
    <row r="59" spans="1:7" x14ac:dyDescent="0.2">
      <c r="A59" s="11"/>
      <c r="B59" s="5"/>
      <c r="C59" s="5"/>
      <c r="D59" s="5"/>
      <c r="E59" s="13"/>
      <c r="F59" s="4"/>
    </row>
  </sheetData>
  <conditionalFormatting sqref="E8">
    <cfRule type="containsText" dxfId="74" priority="25" operator="containsText" text="Not Obtained">
      <formula>NOT(ISERROR(SEARCH("Not Obtained",E8)))</formula>
    </cfRule>
  </conditionalFormatting>
  <conditionalFormatting sqref="E10">
    <cfRule type="containsText" dxfId="73" priority="24" operator="containsText" text="Not Obtained">
      <formula>NOT(ISERROR(SEARCH("Not Obtained",E10)))</formula>
    </cfRule>
  </conditionalFormatting>
  <conditionalFormatting sqref="E12">
    <cfRule type="containsText" dxfId="72" priority="23" operator="containsText" text="Not Obtained">
      <formula>NOT(ISERROR(SEARCH("Not Obtained",E12)))</formula>
    </cfRule>
  </conditionalFormatting>
  <conditionalFormatting sqref="E14">
    <cfRule type="containsText" dxfId="71" priority="22" operator="containsText" text="Not Obtained">
      <formula>NOT(ISERROR(SEARCH("Not Obtained",E14)))</formula>
    </cfRule>
  </conditionalFormatting>
  <conditionalFormatting sqref="E16">
    <cfRule type="containsText" dxfId="70" priority="21" operator="containsText" text="Not Obtained">
      <formula>NOT(ISERROR(SEARCH("Not Obtained",E16)))</formula>
    </cfRule>
  </conditionalFormatting>
  <conditionalFormatting sqref="E18">
    <cfRule type="containsText" dxfId="69" priority="20" operator="containsText" text="Not Obtained">
      <formula>NOT(ISERROR(SEARCH("Not Obtained",E18)))</formula>
    </cfRule>
  </conditionalFormatting>
  <conditionalFormatting sqref="E20">
    <cfRule type="containsText" dxfId="68" priority="19" operator="containsText" text="Not Obtained">
      <formula>NOT(ISERROR(SEARCH("Not Obtained",E20)))</formula>
    </cfRule>
  </conditionalFormatting>
  <conditionalFormatting sqref="E22">
    <cfRule type="containsText" dxfId="67" priority="18" operator="containsText" text="Not Obtained">
      <formula>NOT(ISERROR(SEARCH("Not Obtained",E22)))</formula>
    </cfRule>
  </conditionalFormatting>
  <conditionalFormatting sqref="E24">
    <cfRule type="containsText" dxfId="66" priority="17" operator="containsText" text="Not Obtained">
      <formula>NOT(ISERROR(SEARCH("Not Obtained",E24)))</formula>
    </cfRule>
  </conditionalFormatting>
  <conditionalFormatting sqref="E26">
    <cfRule type="containsText" dxfId="65" priority="16" operator="containsText" text="Not Obtained">
      <formula>NOT(ISERROR(SEARCH("Not Obtained",E26)))</formula>
    </cfRule>
  </conditionalFormatting>
  <conditionalFormatting sqref="E28">
    <cfRule type="containsText" dxfId="64" priority="15" operator="containsText" text="Not Obtained">
      <formula>NOT(ISERROR(SEARCH("Not Obtained",E28)))</formula>
    </cfRule>
  </conditionalFormatting>
  <conditionalFormatting sqref="E30">
    <cfRule type="containsText" dxfId="63" priority="14" operator="containsText" text="Not Obtained">
      <formula>NOT(ISERROR(SEARCH("Not Obtained",E30)))</formula>
    </cfRule>
  </conditionalFormatting>
  <conditionalFormatting sqref="E32">
    <cfRule type="containsText" dxfId="62" priority="13" operator="containsText" text="Not Obtained">
      <formula>NOT(ISERROR(SEARCH("Not Obtained",E32)))</formula>
    </cfRule>
  </conditionalFormatting>
  <conditionalFormatting sqref="E34">
    <cfRule type="containsText" dxfId="61" priority="12" operator="containsText" text="Not Obtained">
      <formula>NOT(ISERROR(SEARCH("Not Obtained",E34)))</formula>
    </cfRule>
  </conditionalFormatting>
  <conditionalFormatting sqref="E36">
    <cfRule type="containsText" dxfId="60" priority="11" operator="containsText" text="Not Obtained">
      <formula>NOT(ISERROR(SEARCH("Not Obtained",E36)))</formula>
    </cfRule>
  </conditionalFormatting>
  <conditionalFormatting sqref="E38">
    <cfRule type="containsText" dxfId="59" priority="10" operator="containsText" text="Not Obtained">
      <formula>NOT(ISERROR(SEARCH("Not Obtained",E38)))</formula>
    </cfRule>
  </conditionalFormatting>
  <conditionalFormatting sqref="E40:E41">
    <cfRule type="containsText" dxfId="58" priority="9" operator="containsText" text="Not Obtained">
      <formula>NOT(ISERROR(SEARCH("Not Obtained",E40)))</formula>
    </cfRule>
  </conditionalFormatting>
  <conditionalFormatting sqref="E43">
    <cfRule type="containsText" dxfId="57" priority="8" operator="containsText" text="Not Obtained">
      <formula>NOT(ISERROR(SEARCH("Not Obtained",E43)))</formula>
    </cfRule>
  </conditionalFormatting>
  <conditionalFormatting sqref="E45">
    <cfRule type="containsText" dxfId="56" priority="7" operator="containsText" text="Not Obtained">
      <formula>NOT(ISERROR(SEARCH("Not Obtained",E45)))</formula>
    </cfRule>
  </conditionalFormatting>
  <conditionalFormatting sqref="E47">
    <cfRule type="containsText" dxfId="55" priority="6" operator="containsText" text="Not Obtained">
      <formula>NOT(ISERROR(SEARCH("Not Obtained",E47)))</formula>
    </cfRule>
  </conditionalFormatting>
  <conditionalFormatting sqref="E49">
    <cfRule type="containsText" dxfId="54" priority="5" operator="containsText" text="Not Obtained">
      <formula>NOT(ISERROR(SEARCH("Not Obtained",E49)))</formula>
    </cfRule>
  </conditionalFormatting>
  <conditionalFormatting sqref="E51">
    <cfRule type="containsText" dxfId="53" priority="4" operator="containsText" text="Not Obtained">
      <formula>NOT(ISERROR(SEARCH("Not Obtained",E51)))</formula>
    </cfRule>
  </conditionalFormatting>
  <conditionalFormatting sqref="E53">
    <cfRule type="containsText" dxfId="52" priority="3" operator="containsText" text="Not Obtained">
      <formula>NOT(ISERROR(SEARCH("Not Obtained",E53)))</formula>
    </cfRule>
  </conditionalFormatting>
  <conditionalFormatting sqref="E55:E56">
    <cfRule type="containsText" dxfId="51" priority="2" operator="containsText" text="Not Obtained">
      <formula>NOT(ISERROR(SEARCH("Not Obtained",E55)))</formula>
    </cfRule>
  </conditionalFormatting>
  <conditionalFormatting sqref="E58">
    <cfRule type="containsText" dxfId="50" priority="1" operator="containsText" text="Not Obtained">
      <formula>NOT(ISERROR(SEARCH("Not Obtained",E58)))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500-000000000000}">
          <x14:formula1>
            <xm:f>#REF!</xm:f>
          </x14:formula1>
          <xm:sqref>B3:B5</xm:sqref>
        </x14:dataValidation>
        <x14:dataValidation type="list" allowBlank="1" showInputMessage="1" showErrorMessage="1" xr:uid="{00000000-0002-0000-0500-000001000000}">
          <x14:formula1>
            <xm:f>#REF!</xm:f>
          </x14:formula1>
          <xm:sqref>E4</xm:sqref>
        </x14:dataValidation>
        <x14:dataValidation type="list" allowBlank="1" showInputMessage="1" showErrorMessage="1" xr:uid="{00000000-0002-0000-0500-000002000000}">
          <x14:formula1>
            <xm:f>Description!$A$2:$A$8</xm:f>
          </x14:formula1>
          <xm:sqref>E3</xm:sqref>
        </x14:dataValidation>
        <x14:dataValidation type="list" allowBlank="1" showInputMessage="1" showErrorMessage="1" xr:uid="{00000000-0002-0000-0500-000003000000}">
          <x14:formula1>
            <xm:f>Description!$D$2:$D$10</xm:f>
          </x14:formula1>
          <xm:sqref>E2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60"/>
  <sheetViews>
    <sheetView topLeftCell="A40" workbookViewId="0">
      <selection activeCell="B1" sqref="B1"/>
    </sheetView>
  </sheetViews>
  <sheetFormatPr defaultRowHeight="12.75" x14ac:dyDescent="0.2"/>
  <cols>
    <col min="1" max="1" width="13.5703125" bestFit="1" customWidth="1"/>
    <col min="2" max="2" width="17" bestFit="1" customWidth="1"/>
    <col min="3" max="3" width="15.28515625" bestFit="1" customWidth="1"/>
    <col min="4" max="4" width="17.42578125" bestFit="1" customWidth="1"/>
    <col min="5" max="5" width="18" style="5" bestFit="1" customWidth="1"/>
    <col min="6" max="6" width="15.140625" bestFit="1" customWidth="1"/>
    <col min="7" max="7" width="9.28515625" customWidth="1"/>
  </cols>
  <sheetData>
    <row r="1" spans="1:7" x14ac:dyDescent="0.2">
      <c r="A1" s="12" t="s">
        <v>14</v>
      </c>
      <c r="D1" s="15" t="s">
        <v>0</v>
      </c>
      <c r="E1" s="4" t="s">
        <v>89</v>
      </c>
      <c r="F1" s="16" t="s">
        <v>37</v>
      </c>
      <c r="G1" s="17">
        <v>0</v>
      </c>
    </row>
    <row r="2" spans="1:7" x14ac:dyDescent="0.2">
      <c r="A2" s="12" t="s">
        <v>15</v>
      </c>
      <c r="D2" s="15" t="s">
        <v>1</v>
      </c>
      <c r="E2" s="4" t="s">
        <v>32</v>
      </c>
      <c r="G2" s="17">
        <v>0</v>
      </c>
    </row>
    <row r="3" spans="1:7" x14ac:dyDescent="0.2">
      <c r="A3" s="12" t="s">
        <v>34</v>
      </c>
      <c r="B3" s="5" t="s">
        <v>52</v>
      </c>
      <c r="C3" s="4"/>
      <c r="D3" s="15" t="s">
        <v>2</v>
      </c>
      <c r="E3" s="11" t="s">
        <v>19</v>
      </c>
      <c r="F3" s="11"/>
      <c r="G3" s="17">
        <v>0</v>
      </c>
    </row>
    <row r="4" spans="1:7" x14ac:dyDescent="0.2">
      <c r="A4" s="12" t="s">
        <v>35</v>
      </c>
      <c r="B4" s="5" t="s">
        <v>17</v>
      </c>
      <c r="C4" s="4"/>
      <c r="D4" s="15" t="s">
        <v>3</v>
      </c>
      <c r="E4" s="4">
        <v>5772</v>
      </c>
      <c r="G4" s="17">
        <v>0</v>
      </c>
    </row>
    <row r="5" spans="1:7" x14ac:dyDescent="0.2">
      <c r="A5" s="12" t="s">
        <v>36</v>
      </c>
      <c r="B5" s="5" t="s">
        <v>16</v>
      </c>
      <c r="C5" s="4"/>
      <c r="D5" s="1" t="s">
        <v>39</v>
      </c>
      <c r="E5" s="18">
        <v>44522</v>
      </c>
      <c r="F5" s="5"/>
      <c r="G5" s="17"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7" spans="1:7" x14ac:dyDescent="0.2">
      <c r="A7" s="14"/>
      <c r="B7" s="5"/>
      <c r="C7" s="5"/>
    </row>
    <row r="8" spans="1:7" x14ac:dyDescent="0.2">
      <c r="A8" s="11">
        <v>625</v>
      </c>
      <c r="B8" s="6" t="str">
        <f>INDEX('DOWNLOAD SHEET'!$C:$C,MATCH($A8,'DOWNLOAD SHEET'!$A:$A,0))</f>
        <v>WV</v>
      </c>
      <c r="C8" s="23">
        <f>INDEX('DOWNLOAD SHEET'!$B:$B,MATCH($A8,'DOWNLOAD SHEET'!$A:$A,0))</f>
        <v>126.974</v>
      </c>
      <c r="D8" s="6">
        <v>1.42</v>
      </c>
      <c r="E8" s="13">
        <f>IF($D8=0,IF(ISBLANK($D8),"","Not Obtained"),SUM($C8-$D8))</f>
        <v>125.554</v>
      </c>
      <c r="F8" s="4" t="s">
        <v>54</v>
      </c>
      <c r="G8" s="8"/>
    </row>
    <row r="9" spans="1:7" x14ac:dyDescent="0.2">
      <c r="A9" s="11"/>
      <c r="B9" s="6"/>
      <c r="C9" s="23"/>
      <c r="D9" s="6"/>
      <c r="E9" s="13"/>
      <c r="F9" s="4"/>
      <c r="G9" s="8"/>
    </row>
    <row r="10" spans="1:7" x14ac:dyDescent="0.2">
      <c r="A10" s="4">
        <f>IF(ISBLANK(D8),"",IF(D8&gt;=0,A8+1,0))</f>
        <v>626</v>
      </c>
      <c r="B10" s="6" t="str">
        <f>INDEX('DOWNLOAD SHEET'!$C:$C,MATCH($A10,'DOWNLOAD SHEET'!$A:$A,0))</f>
        <v>WV</v>
      </c>
      <c r="C10" s="23">
        <f>INDEX('DOWNLOAD SHEET'!$B:$B,MATCH($A10,'DOWNLOAD SHEET'!$A:$A,0))</f>
        <v>126.96899999999999</v>
      </c>
      <c r="D10" s="6">
        <v>1.1399999999999999</v>
      </c>
      <c r="E10" s="13">
        <f>IF($D10=0,IF(ISBLANK($D10),"","Not Obtained"),SUM($C10-$D10))</f>
        <v>125.82899999999999</v>
      </c>
      <c r="F10" s="4" t="s">
        <v>54</v>
      </c>
      <c r="G10" s="8"/>
    </row>
    <row r="11" spans="1:7" x14ac:dyDescent="0.2">
      <c r="A11" s="11"/>
      <c r="B11" s="6"/>
      <c r="C11" s="23"/>
      <c r="D11" s="6"/>
      <c r="E11" s="13"/>
      <c r="F11" s="4"/>
      <c r="G11" s="8"/>
    </row>
    <row r="12" spans="1:7" x14ac:dyDescent="0.2">
      <c r="A12" s="4">
        <f t="shared" ref="A12" si="0">IF(ISBLANK(D10),"",IF(D10&gt;=0,A10+1,0))</f>
        <v>627</v>
      </c>
      <c r="B12" s="6" t="str">
        <f>INDEX('DOWNLOAD SHEET'!$C:$C,MATCH($A12,'DOWNLOAD SHEET'!$A:$A,0))</f>
        <v>SECV</v>
      </c>
      <c r="C12" s="23">
        <f>INDEX('DOWNLOAD SHEET'!$B:$B,MATCH($A12,'DOWNLOAD SHEET'!$A:$A,0))</f>
        <v>126.524</v>
      </c>
      <c r="D12" s="6">
        <v>0</v>
      </c>
      <c r="E12" s="13" t="str">
        <f>IF($D12=0,IF(ISBLANK($D12),"","Not Obtained"),SUM($C12-$D12))</f>
        <v>Not Obtained</v>
      </c>
      <c r="F12" s="4" t="s">
        <v>55</v>
      </c>
      <c r="G12" s="8"/>
    </row>
    <row r="13" spans="1:7" x14ac:dyDescent="0.2">
      <c r="A13" s="11"/>
      <c r="B13" s="6"/>
      <c r="C13" s="23"/>
      <c r="D13" s="6"/>
      <c r="E13" s="13"/>
      <c r="F13" s="4"/>
      <c r="G13" s="8"/>
    </row>
    <row r="14" spans="1:7" x14ac:dyDescent="0.2">
      <c r="A14" s="4">
        <f t="shared" ref="A14" si="1">IF(ISBLANK(D12),"",IF(D12&gt;=0,A12+1,0))</f>
        <v>628</v>
      </c>
      <c r="B14" s="6" t="str">
        <f>INDEX('DOWNLOAD SHEET'!$C:$C,MATCH($A14,'DOWNLOAD SHEET'!$A:$A,0))</f>
        <v>SECV</v>
      </c>
      <c r="C14" s="23">
        <f>INDEX('DOWNLOAD SHEET'!$B:$B,MATCH($A14,'DOWNLOAD SHEET'!$A:$A,0))</f>
        <v>125.973</v>
      </c>
      <c r="D14" s="6">
        <v>1.3</v>
      </c>
      <c r="E14" s="13">
        <f>IF($D14=0,IF(ISBLANK($D14),"","Not Obtained"),SUM($C14-$D14))</f>
        <v>124.673</v>
      </c>
      <c r="F14" s="4" t="s">
        <v>54</v>
      </c>
      <c r="G14" s="8"/>
    </row>
    <row r="15" spans="1:7" x14ac:dyDescent="0.2">
      <c r="A15" s="11"/>
      <c r="B15" s="6"/>
      <c r="C15" s="23"/>
      <c r="D15" s="6"/>
      <c r="E15" s="13"/>
      <c r="F15" s="4"/>
      <c r="G15" s="8"/>
    </row>
    <row r="16" spans="1:7" x14ac:dyDescent="0.2">
      <c r="A16" s="4">
        <f t="shared" ref="A16" si="2">IF(ISBLANK(D14),"",IF(D14&gt;=0,A14+1,0))</f>
        <v>629</v>
      </c>
      <c r="B16" s="6" t="str">
        <f>INDEX('DOWNLOAD SHEET'!$C:$C,MATCH($A16,'DOWNLOAD SHEET'!$A:$A,0))</f>
        <v>SECV</v>
      </c>
      <c r="C16" s="23">
        <f>INDEX('DOWNLOAD SHEET'!$B:$B,MATCH($A16,'DOWNLOAD SHEET'!$A:$A,0))</f>
        <v>127.00700000000001</v>
      </c>
      <c r="D16" s="6">
        <v>1.31</v>
      </c>
      <c r="E16" s="13">
        <f>IF($D16=0,IF(ISBLANK($D16),"","Not Obtained"),SUM($C16-$D16))</f>
        <v>125.697</v>
      </c>
      <c r="F16" s="4" t="s">
        <v>54</v>
      </c>
      <c r="G16" s="8"/>
    </row>
    <row r="17" spans="1:7" x14ac:dyDescent="0.2">
      <c r="A17" s="11"/>
      <c r="B17" s="6"/>
      <c r="C17" s="23"/>
      <c r="D17" s="6"/>
      <c r="E17" s="13"/>
      <c r="F17" s="4"/>
      <c r="G17" s="8"/>
    </row>
    <row r="18" spans="1:7" x14ac:dyDescent="0.2">
      <c r="A18" s="4">
        <f t="shared" ref="A18" si="3">IF(ISBLANK(D16),"",IF(D16&gt;=0,A16+1,0))</f>
        <v>630</v>
      </c>
      <c r="B18" s="6" t="str">
        <f>INDEX('DOWNLOAD SHEET'!$C:$C,MATCH($A18,'DOWNLOAD SHEET'!$A:$A,0))</f>
        <v>SECV</v>
      </c>
      <c r="C18" s="23">
        <f>INDEX('DOWNLOAD SHEET'!$B:$B,MATCH($A18,'DOWNLOAD SHEET'!$A:$A,0))</f>
        <v>127.129</v>
      </c>
      <c r="D18" s="6">
        <v>1.17</v>
      </c>
      <c r="E18" s="13">
        <f>IF($D18=0,IF(ISBLANK($D18),"","Not Obtained"),SUM($C18-$D18))</f>
        <v>125.959</v>
      </c>
      <c r="F18" s="4" t="s">
        <v>54</v>
      </c>
      <c r="G18" s="8"/>
    </row>
    <row r="19" spans="1:7" x14ac:dyDescent="0.2">
      <c r="A19" s="11"/>
      <c r="B19" s="6"/>
      <c r="C19" s="23"/>
      <c r="D19" s="6"/>
      <c r="E19" s="13"/>
      <c r="F19" s="4"/>
      <c r="G19" s="8"/>
    </row>
    <row r="20" spans="1:7" x14ac:dyDescent="0.2">
      <c r="A20" s="4">
        <f t="shared" ref="A20" si="4">IF(ISBLANK(D18),"",IF(D18&gt;=0,A18+1,0))</f>
        <v>631</v>
      </c>
      <c r="B20" s="6" t="str">
        <f>INDEX('DOWNLOAD SHEET'!$C:$C,MATCH($A20,'DOWNLOAD SHEET'!$A:$A,0))</f>
        <v>WVC</v>
      </c>
      <c r="C20" s="23">
        <f>INDEX('DOWNLOAD SHEET'!$B:$B,MATCH($A20,'DOWNLOAD SHEET'!$A:$A,0))</f>
        <v>125.869</v>
      </c>
      <c r="D20" s="6">
        <v>2.35</v>
      </c>
      <c r="E20" s="13">
        <f>IF($D20=0,IF(ISBLANK($D20),"","Not Obtained"),SUM($C20-$D20))</f>
        <v>123.51900000000001</v>
      </c>
      <c r="F20" s="4" t="s">
        <v>80</v>
      </c>
      <c r="G20" s="8"/>
    </row>
    <row r="21" spans="1:7" x14ac:dyDescent="0.2">
      <c r="A21" s="11"/>
      <c r="B21" s="6"/>
      <c r="C21" s="23"/>
      <c r="D21" s="6"/>
      <c r="E21" s="13"/>
      <c r="F21" s="4"/>
      <c r="G21" s="8"/>
    </row>
    <row r="22" spans="1:7" x14ac:dyDescent="0.2">
      <c r="A22" s="4">
        <f t="shared" ref="A22" si="5">IF(ISBLANK(D20),"",IF(D20&gt;=0,A20+1,0))</f>
        <v>632</v>
      </c>
      <c r="B22" s="6" t="str">
        <f>INDEX('DOWNLOAD SHEET'!$C:$C,MATCH($A22,'DOWNLOAD SHEET'!$A:$A,0))</f>
        <v>WV</v>
      </c>
      <c r="C22" s="23">
        <f>INDEX('DOWNLOAD SHEET'!$B:$B,MATCH($A22,'DOWNLOAD SHEET'!$A:$A,0))</f>
        <v>125.878</v>
      </c>
      <c r="D22" s="6">
        <v>1.1599999999999999</v>
      </c>
      <c r="E22" s="13">
        <f>IF($D22=0,IF(ISBLANK($D22),"","Not Obtained"),SUM($C22-$D22))</f>
        <v>124.718</v>
      </c>
      <c r="F22" s="4" t="s">
        <v>54</v>
      </c>
      <c r="G22" s="8"/>
    </row>
    <row r="23" spans="1:7" x14ac:dyDescent="0.2">
      <c r="A23" s="11"/>
      <c r="B23" s="6"/>
      <c r="C23" s="23"/>
      <c r="D23" s="6"/>
      <c r="E23" s="4"/>
      <c r="F23" s="4"/>
      <c r="G23" s="8"/>
    </row>
    <row r="24" spans="1:7" x14ac:dyDescent="0.2">
      <c r="A24" s="4">
        <f t="shared" ref="A24" si="6">IF(ISBLANK(D22),"",IF(D22&gt;=0,A22+1,0))</f>
        <v>633</v>
      </c>
      <c r="B24" s="6" t="str">
        <f>INDEX('DOWNLOAD SHEET'!$C:$C,MATCH($A24,'DOWNLOAD SHEET'!$A:$A,0))</f>
        <v>WV</v>
      </c>
      <c r="C24" s="23">
        <f>INDEX('DOWNLOAD SHEET'!$B:$B,MATCH($A24,'DOWNLOAD SHEET'!$A:$A,0))</f>
        <v>125.873</v>
      </c>
      <c r="D24" s="6">
        <v>1.1499999999999999</v>
      </c>
      <c r="E24" s="13">
        <f>IF($D24=0,IF(ISBLANK($D24),"","Not Obtained"),SUM($C24-$D24))</f>
        <v>124.723</v>
      </c>
      <c r="F24" s="4" t="s">
        <v>54</v>
      </c>
      <c r="G24" s="8"/>
    </row>
    <row r="25" spans="1:7" x14ac:dyDescent="0.2">
      <c r="A25" s="11"/>
      <c r="B25" s="6"/>
      <c r="C25" s="23"/>
      <c r="D25" s="6"/>
      <c r="E25" s="13"/>
      <c r="F25" s="4"/>
      <c r="G25" s="8"/>
    </row>
    <row r="26" spans="1:7" x14ac:dyDescent="0.2">
      <c r="A26" s="4">
        <f t="shared" ref="A26" si="7">IF(ISBLANK(D24),"",IF(D24&gt;=0,A24+1,0))</f>
        <v>634</v>
      </c>
      <c r="B26" s="6" t="str">
        <f>INDEX('DOWNLOAD SHEET'!$C:$C,MATCH($A26,'DOWNLOAD SHEET'!$A:$A,0))</f>
        <v>WV</v>
      </c>
      <c r="C26" s="23">
        <f>INDEX('DOWNLOAD SHEET'!$B:$B,MATCH($A26,'DOWNLOAD SHEET'!$A:$A,0))</f>
        <v>125.875</v>
      </c>
      <c r="D26" s="6">
        <v>1.1599999999999999</v>
      </c>
      <c r="E26" s="13">
        <f>IF($D26=0,IF(ISBLANK($D26),"","Not Obtained"),SUM($C26-$D26))</f>
        <v>124.715</v>
      </c>
      <c r="F26" s="4" t="s">
        <v>54</v>
      </c>
      <c r="G26" s="8"/>
    </row>
    <row r="27" spans="1:7" x14ac:dyDescent="0.2">
      <c r="A27" s="11"/>
      <c r="B27" s="6"/>
      <c r="C27" s="23"/>
      <c r="D27" s="6"/>
      <c r="E27" s="4"/>
      <c r="F27" s="4"/>
      <c r="G27" s="8"/>
    </row>
    <row r="28" spans="1:7" x14ac:dyDescent="0.2">
      <c r="A28" s="4">
        <f t="shared" ref="A28" si="8">IF(ISBLANK(D26),"",IF(D26&gt;=0,A26+1,0))</f>
        <v>635</v>
      </c>
      <c r="B28" s="6" t="str">
        <f>INDEX('DOWNLOAD SHEET'!$C:$C,MATCH($A28,'DOWNLOAD SHEET'!$A:$A,0))</f>
        <v>SECV</v>
      </c>
      <c r="C28" s="23">
        <f>INDEX('DOWNLOAD SHEET'!$B:$B,MATCH($A28,'DOWNLOAD SHEET'!$A:$A,0))</f>
        <v>126.22199999999999</v>
      </c>
      <c r="D28" s="6">
        <v>1.51</v>
      </c>
      <c r="E28" s="13">
        <f>IF($D28=0,IF(ISBLANK($D28),"","Not Obtained"),SUM($C28-$D28))</f>
        <v>124.71199999999999</v>
      </c>
      <c r="F28" s="4" t="s">
        <v>54</v>
      </c>
      <c r="G28" s="8"/>
    </row>
    <row r="29" spans="1:7" x14ac:dyDescent="0.2">
      <c r="A29" s="11"/>
      <c r="B29" s="6"/>
      <c r="C29" s="23"/>
      <c r="D29" s="6"/>
      <c r="E29" s="13"/>
      <c r="F29" s="4"/>
      <c r="G29" s="8"/>
    </row>
    <row r="30" spans="1:7" x14ac:dyDescent="0.2">
      <c r="A30" s="4">
        <f t="shared" ref="A30" si="9">IF(ISBLANK(D28),"",IF(D28&gt;=0,A28+1,0))</f>
        <v>636</v>
      </c>
      <c r="B30" s="6" t="str">
        <f>INDEX('DOWNLOAD SHEET'!$C:$C,MATCH($A30,'DOWNLOAD SHEET'!$A:$A,0))</f>
        <v>SECV</v>
      </c>
      <c r="C30" s="23">
        <f>INDEX('DOWNLOAD SHEET'!$B:$B,MATCH($A30,'DOWNLOAD SHEET'!$A:$A,0))</f>
        <v>125.503</v>
      </c>
      <c r="D30" s="6">
        <v>1.5</v>
      </c>
      <c r="E30" s="13">
        <f>IF($D30=0,IF(ISBLANK($D30),"","Not Obtained"),SUM($C30-$D30))</f>
        <v>124.003</v>
      </c>
      <c r="F30" s="4" t="s">
        <v>54</v>
      </c>
      <c r="G30" s="8"/>
    </row>
    <row r="31" spans="1:7" x14ac:dyDescent="0.2">
      <c r="A31" s="11"/>
      <c r="B31" s="6"/>
      <c r="C31" s="23"/>
      <c r="D31" s="6"/>
      <c r="E31" s="4"/>
      <c r="F31" s="4"/>
      <c r="G31" s="8"/>
    </row>
    <row r="32" spans="1:7" x14ac:dyDescent="0.2">
      <c r="A32" s="4">
        <f t="shared" ref="A32" si="10">IF(ISBLANK(D30),"",IF(D30&gt;=0,A30+1,0))</f>
        <v>637</v>
      </c>
      <c r="B32" s="6" t="str">
        <f>INDEX('DOWNLOAD SHEET'!$C:$C,MATCH($A32,'DOWNLOAD SHEET'!$A:$A,0))</f>
        <v>WVC</v>
      </c>
      <c r="C32" s="23">
        <f>INDEX('DOWNLOAD SHEET'!$B:$B,MATCH($A32,'DOWNLOAD SHEET'!$A:$A,0))</f>
        <v>125.485</v>
      </c>
      <c r="D32" s="6">
        <v>2.33</v>
      </c>
      <c r="E32" s="13">
        <f>IF($D32=0,IF(ISBLANK($D32),"","Not Obtained"),SUM($C32-$D32))</f>
        <v>123.155</v>
      </c>
      <c r="F32" s="4" t="s">
        <v>81</v>
      </c>
      <c r="G32" s="8"/>
    </row>
    <row r="33" spans="1:7" x14ac:dyDescent="0.2">
      <c r="A33" s="4"/>
      <c r="B33" s="6"/>
      <c r="C33" s="23"/>
      <c r="D33" s="6">
        <v>1.91</v>
      </c>
      <c r="E33" s="13">
        <f>C32-D33</f>
        <v>123.575</v>
      </c>
      <c r="F33" s="4" t="s">
        <v>56</v>
      </c>
      <c r="G33" s="8"/>
    </row>
    <row r="34" spans="1:7" x14ac:dyDescent="0.2">
      <c r="A34" s="11"/>
      <c r="B34" s="6"/>
      <c r="C34" s="23"/>
      <c r="D34" s="6"/>
      <c r="E34" s="13"/>
      <c r="F34" s="4"/>
      <c r="G34" s="8"/>
    </row>
    <row r="35" spans="1:7" x14ac:dyDescent="0.2">
      <c r="A35" s="4">
        <f t="shared" ref="A35" si="11">IF(ISBLANK(D32),"",IF(D32&gt;=0,A32+1,0))</f>
        <v>638</v>
      </c>
      <c r="B35" s="6" t="str">
        <f>INDEX('DOWNLOAD SHEET'!$C:$C,MATCH($A35,'DOWNLOAD SHEET'!$A:$A,0))</f>
        <v>WV</v>
      </c>
      <c r="C35" s="23">
        <f>INDEX('DOWNLOAD SHEET'!$B:$B,MATCH($A35,'DOWNLOAD SHEET'!$A:$A,0))</f>
        <v>125.48399999999999</v>
      </c>
      <c r="D35" s="6">
        <v>1.24</v>
      </c>
      <c r="E35" s="13">
        <f>IF($D35=0,IF(ISBLANK($D35),"","Not Obtained"),SUM($C35-$D35))</f>
        <v>124.244</v>
      </c>
      <c r="F35" s="4" t="s">
        <v>54</v>
      </c>
      <c r="G35" s="8"/>
    </row>
    <row r="36" spans="1:7" x14ac:dyDescent="0.2">
      <c r="A36" s="11"/>
      <c r="B36" s="6"/>
      <c r="C36" s="23"/>
      <c r="D36" s="6"/>
      <c r="E36" s="4"/>
      <c r="F36" s="4"/>
      <c r="G36" s="8"/>
    </row>
    <row r="37" spans="1:7" x14ac:dyDescent="0.2">
      <c r="A37" s="4">
        <f t="shared" ref="A37" si="12">IF(ISBLANK(D35),"",IF(D35&gt;=0,A35+1,0))</f>
        <v>639</v>
      </c>
      <c r="B37" s="6" t="str">
        <f>INDEX('DOWNLOAD SHEET'!$C:$C,MATCH($A37,'DOWNLOAD SHEET'!$A:$A,0))</f>
        <v>WV</v>
      </c>
      <c r="C37" s="23">
        <f>INDEX('DOWNLOAD SHEET'!$B:$B,MATCH($A37,'DOWNLOAD SHEET'!$A:$A,0))</f>
        <v>125.483</v>
      </c>
      <c r="D37" s="6">
        <v>1.21</v>
      </c>
      <c r="E37" s="13">
        <f>IF($D37=0,IF(ISBLANK($D37),"","Not Obtained"),SUM($C37-$D37))</f>
        <v>124.27300000000001</v>
      </c>
      <c r="F37" s="4" t="s">
        <v>54</v>
      </c>
      <c r="G37" s="8"/>
    </row>
    <row r="38" spans="1:7" x14ac:dyDescent="0.2">
      <c r="A38" s="11"/>
      <c r="B38" s="6"/>
      <c r="C38" s="23"/>
      <c r="D38" s="6"/>
      <c r="E38" s="13"/>
      <c r="F38" s="4"/>
      <c r="G38" s="8"/>
    </row>
    <row r="39" spans="1:7" x14ac:dyDescent="0.2">
      <c r="A39" s="4">
        <f t="shared" ref="A39" si="13">IF(ISBLANK(D37),"",IF(D37&gt;=0,A37+1,0))</f>
        <v>640</v>
      </c>
      <c r="B39" s="6" t="str">
        <f>INDEX('DOWNLOAD SHEET'!$C:$C,MATCH($A39,'DOWNLOAD SHEET'!$A:$A,0))</f>
        <v>WV</v>
      </c>
      <c r="C39" s="23">
        <f>INDEX('DOWNLOAD SHEET'!$B:$B,MATCH($A39,'DOWNLOAD SHEET'!$A:$A,0))</f>
        <v>125.485</v>
      </c>
      <c r="D39" s="6">
        <v>1.21</v>
      </c>
      <c r="E39" s="13">
        <f>IF($D39=0,IF(ISBLANK($D39),"","Not Obtained"),SUM($C39-$D39))</f>
        <v>124.27500000000001</v>
      </c>
      <c r="F39" s="4" t="s">
        <v>54</v>
      </c>
      <c r="G39" s="8"/>
    </row>
    <row r="40" spans="1:7" x14ac:dyDescent="0.2">
      <c r="A40" s="11"/>
      <c r="B40" s="6"/>
      <c r="C40" s="23"/>
      <c r="D40" s="6"/>
      <c r="E40" s="4"/>
      <c r="F40" s="4"/>
      <c r="G40" s="8"/>
    </row>
    <row r="41" spans="1:7" x14ac:dyDescent="0.2">
      <c r="A41" s="4">
        <f t="shared" ref="A41" si="14">IF(ISBLANK(D39),"",IF(D39&gt;=0,A39+1,0))</f>
        <v>641</v>
      </c>
      <c r="B41" s="6" t="str">
        <f>INDEX('DOWNLOAD SHEET'!$C:$C,MATCH($A41,'DOWNLOAD SHEET'!$A:$A,0))</f>
        <v>SECV</v>
      </c>
      <c r="C41" s="23">
        <f>INDEX('DOWNLOAD SHEET'!$B:$B,MATCH($A41,'DOWNLOAD SHEET'!$A:$A,0))</f>
        <v>125.316</v>
      </c>
      <c r="D41" s="6">
        <v>1.37</v>
      </c>
      <c r="E41" s="13">
        <f>IF($D41=0,IF(ISBLANK($D41),"","Not Obtained"),SUM($C41-$D41))</f>
        <v>123.946</v>
      </c>
      <c r="F41" s="4" t="s">
        <v>54</v>
      </c>
      <c r="G41" s="8"/>
    </row>
    <row r="42" spans="1:7" x14ac:dyDescent="0.2">
      <c r="A42" s="11"/>
      <c r="B42" s="6"/>
      <c r="C42" s="23"/>
      <c r="D42" s="6"/>
      <c r="E42" s="13"/>
      <c r="F42" s="4"/>
      <c r="G42" s="8"/>
    </row>
    <row r="43" spans="1:7" x14ac:dyDescent="0.2">
      <c r="A43" s="4">
        <f t="shared" ref="A43" si="15">IF(ISBLANK(D41),"",IF(D41&gt;=0,A41+1,0))</f>
        <v>642</v>
      </c>
      <c r="B43" s="6" t="str">
        <f>INDEX('DOWNLOAD SHEET'!$C:$C,MATCH($A43,'DOWNLOAD SHEET'!$A:$A,0))</f>
        <v>SECV</v>
      </c>
      <c r="C43" s="23">
        <f>INDEX('DOWNLOAD SHEET'!$B:$B,MATCH($A43,'DOWNLOAD SHEET'!$A:$A,0))</f>
        <v>127.224</v>
      </c>
      <c r="D43" s="6">
        <v>1.35</v>
      </c>
      <c r="E43" s="13">
        <f>IF($D43=0,IF(ISBLANK($D43),"","Not Obtained"),SUM($C43-$D43))</f>
        <v>125.87400000000001</v>
      </c>
      <c r="F43" s="4" t="s">
        <v>54</v>
      </c>
      <c r="G43" s="8"/>
    </row>
    <row r="44" spans="1:7" x14ac:dyDescent="0.2">
      <c r="A44" s="11"/>
      <c r="B44" s="6"/>
      <c r="C44" s="23"/>
      <c r="D44" s="6"/>
      <c r="E44" s="4"/>
      <c r="F44" s="4"/>
      <c r="G44" s="8"/>
    </row>
    <row r="45" spans="1:7" x14ac:dyDescent="0.2">
      <c r="A45" s="4">
        <f t="shared" ref="A45" si="16">IF(ISBLANK(D43),"",IF(D43&gt;=0,A43+1,0))</f>
        <v>643</v>
      </c>
      <c r="B45" s="6" t="str">
        <f>INDEX('DOWNLOAD SHEET'!$C:$C,MATCH($A45,'DOWNLOAD SHEET'!$A:$A,0))</f>
        <v>WVC</v>
      </c>
      <c r="C45" s="23">
        <f>INDEX('DOWNLOAD SHEET'!$B:$B,MATCH($A45,'DOWNLOAD SHEET'!$A:$A,0))</f>
        <v>127.663</v>
      </c>
      <c r="D45" s="6">
        <v>2.4500000000000002</v>
      </c>
      <c r="E45" s="13">
        <f>IF($D45=0,IF(ISBLANK($D45),"","Not Obtained"),SUM($C45-$D45))</f>
        <v>125.21299999999999</v>
      </c>
      <c r="F45" s="4" t="s">
        <v>82</v>
      </c>
      <c r="G45" s="8"/>
    </row>
    <row r="46" spans="1:7" x14ac:dyDescent="0.2">
      <c r="A46" s="4"/>
      <c r="B46" s="6"/>
      <c r="C46" s="23"/>
      <c r="D46" s="6">
        <v>1.95</v>
      </c>
      <c r="E46" s="13">
        <f>C45-D46</f>
        <v>125.71299999999999</v>
      </c>
      <c r="F46" s="4" t="s">
        <v>53</v>
      </c>
      <c r="G46" s="8"/>
    </row>
    <row r="47" spans="1:7" x14ac:dyDescent="0.2">
      <c r="A47" s="11"/>
      <c r="B47" s="6"/>
      <c r="C47" s="23"/>
      <c r="D47" s="6"/>
      <c r="E47" s="13"/>
      <c r="F47" s="4"/>
      <c r="G47" s="8"/>
    </row>
    <row r="48" spans="1:7" x14ac:dyDescent="0.2">
      <c r="A48" s="4">
        <f t="shared" ref="A48" si="17">IF(ISBLANK(D45),"",IF(D45&gt;=0,A45+1,0))</f>
        <v>644</v>
      </c>
      <c r="B48" s="6" t="str">
        <f>INDEX('DOWNLOAD SHEET'!$C:$C,MATCH($A48,'DOWNLOAD SHEET'!$A:$A,0))</f>
        <v>WV</v>
      </c>
      <c r="C48" s="23">
        <f>INDEX('DOWNLOAD SHEET'!$B:$B,MATCH($A48,'DOWNLOAD SHEET'!$A:$A,0))</f>
        <v>127.663</v>
      </c>
      <c r="D48" s="6">
        <v>1.33</v>
      </c>
      <c r="E48" s="13">
        <f>IF($D48=0,IF(ISBLANK($D48),"","Not Obtained"),SUM($C48-$D48))</f>
        <v>126.333</v>
      </c>
      <c r="F48" s="4" t="s">
        <v>54</v>
      </c>
      <c r="G48" s="8"/>
    </row>
    <row r="49" spans="1:7" x14ac:dyDescent="0.2">
      <c r="A49" s="11"/>
      <c r="B49" s="6"/>
      <c r="C49" s="23"/>
      <c r="D49" s="6"/>
      <c r="E49" s="4"/>
      <c r="F49" s="4"/>
      <c r="G49" s="8"/>
    </row>
    <row r="50" spans="1:7" x14ac:dyDescent="0.2">
      <c r="A50" s="4">
        <f t="shared" ref="A50" si="18">IF(ISBLANK(D48),"",IF(D48&gt;=0,A48+1,0))</f>
        <v>645</v>
      </c>
      <c r="B50" s="6" t="str">
        <f>INDEX('DOWNLOAD SHEET'!$C:$C,MATCH($A50,'DOWNLOAD SHEET'!$A:$A,0))</f>
        <v>WV</v>
      </c>
      <c r="C50" s="23">
        <f>INDEX('DOWNLOAD SHEET'!$B:$B,MATCH($A50,'DOWNLOAD SHEET'!$A:$A,0))</f>
        <v>127.655</v>
      </c>
      <c r="D50" s="6">
        <v>1.33</v>
      </c>
      <c r="E50" s="13">
        <f>IF($D50=0,IF(ISBLANK($D50),"","Not Obtained"),SUM($C50-$D50))</f>
        <v>126.325</v>
      </c>
      <c r="F50" s="4" t="s">
        <v>54</v>
      </c>
      <c r="G50" s="8"/>
    </row>
    <row r="51" spans="1:7" x14ac:dyDescent="0.2">
      <c r="A51" s="11"/>
      <c r="B51" s="6"/>
      <c r="C51" s="23"/>
      <c r="D51" s="6"/>
      <c r="E51" s="13"/>
      <c r="F51" s="4"/>
      <c r="G51" s="8"/>
    </row>
    <row r="52" spans="1:7" x14ac:dyDescent="0.2">
      <c r="A52" s="4">
        <f t="shared" ref="A52" si="19">IF(ISBLANK(D50),"",IF(D50&gt;=0,A50+1,0))</f>
        <v>646</v>
      </c>
      <c r="B52" s="6" t="str">
        <f>INDEX('DOWNLOAD SHEET'!$C:$C,MATCH($A52,'DOWNLOAD SHEET'!$A:$A,0))</f>
        <v>WV</v>
      </c>
      <c r="C52" s="23">
        <f>INDEX('DOWNLOAD SHEET'!$B:$B,MATCH($A52,'DOWNLOAD SHEET'!$A:$A,0))</f>
        <v>127.672</v>
      </c>
      <c r="D52" s="6">
        <v>1.36</v>
      </c>
      <c r="E52" s="13">
        <f>IF($D52=0,IF(ISBLANK($D52),"","Not Obtained"),SUM($C52-$D52))</f>
        <v>126.312</v>
      </c>
      <c r="F52" s="4" t="s">
        <v>54</v>
      </c>
      <c r="G52" s="8"/>
    </row>
    <row r="53" spans="1:7" x14ac:dyDescent="0.2">
      <c r="A53" s="11"/>
      <c r="B53" s="6"/>
      <c r="C53" s="23"/>
      <c r="D53" s="6"/>
      <c r="E53" s="4"/>
      <c r="F53" s="4"/>
      <c r="G53" s="8"/>
    </row>
    <row r="54" spans="1:7" x14ac:dyDescent="0.2">
      <c r="A54" s="4">
        <f t="shared" ref="A54" si="20">IF(ISBLANK(D52),"",IF(D52&gt;=0,A52+1,0))</f>
        <v>647</v>
      </c>
      <c r="B54" s="6" t="str">
        <f>INDEX('DOWNLOAD SHEET'!$C:$C,MATCH($A54,'DOWNLOAD SHEET'!$A:$A,0))</f>
        <v>SECV</v>
      </c>
      <c r="C54" s="23">
        <f>INDEX('DOWNLOAD SHEET'!$B:$B,MATCH($A54,'DOWNLOAD SHEET'!$A:$A,0))</f>
        <v>128.16300000000001</v>
      </c>
      <c r="D54" s="6">
        <v>0</v>
      </c>
      <c r="E54" s="13" t="str">
        <f>IF($D54=0,IF(ISBLANK($D54),"","Not Obtained"),SUM($C54-$D54))</f>
        <v>Not Obtained</v>
      </c>
      <c r="F54" s="4" t="s">
        <v>59</v>
      </c>
      <c r="G54" s="8"/>
    </row>
    <row r="55" spans="1:7" x14ac:dyDescent="0.2">
      <c r="A55" s="11"/>
      <c r="B55" s="6"/>
      <c r="C55" s="23"/>
      <c r="D55" s="6"/>
      <c r="E55" s="13"/>
      <c r="F55" s="4"/>
      <c r="G55" s="8"/>
    </row>
    <row r="56" spans="1:7" x14ac:dyDescent="0.2">
      <c r="A56" s="4">
        <f t="shared" ref="A56" si="21">IF(ISBLANK(D54),"",IF(D54&gt;=0,A54+1,0))</f>
        <v>648</v>
      </c>
      <c r="B56" s="6" t="str">
        <f>INDEX('DOWNLOAD SHEET'!$C:$C,MATCH($A56,'DOWNLOAD SHEET'!$A:$A,0))</f>
        <v>WVC</v>
      </c>
      <c r="C56" s="23">
        <f>INDEX('DOWNLOAD SHEET'!$B:$B,MATCH($A56,'DOWNLOAD SHEET'!$A:$A,0))</f>
        <v>128.28800000000001</v>
      </c>
      <c r="D56" s="6">
        <v>2.5499999999999998</v>
      </c>
      <c r="E56" s="13">
        <f>IF($D56=0,IF(ISBLANK($D56),"","Not Obtained"),SUM($C56-$D56))</f>
        <v>125.73800000000001</v>
      </c>
      <c r="F56" s="4" t="s">
        <v>83</v>
      </c>
      <c r="G56" s="8"/>
    </row>
    <row r="57" spans="1:7" x14ac:dyDescent="0.2">
      <c r="A57" s="4"/>
      <c r="B57" s="6"/>
      <c r="C57" s="23"/>
      <c r="D57" s="6">
        <v>2.0099999999999998</v>
      </c>
      <c r="E57" s="13">
        <f>C56-D57</f>
        <v>126.27800000000001</v>
      </c>
      <c r="F57" s="4" t="s">
        <v>53</v>
      </c>
      <c r="G57" s="8"/>
    </row>
    <row r="58" spans="1:7" x14ac:dyDescent="0.2">
      <c r="A58" s="11"/>
      <c r="B58" s="6"/>
      <c r="C58" s="23"/>
      <c r="D58" s="6"/>
      <c r="E58" s="4"/>
      <c r="F58" s="4"/>
      <c r="G58" s="8"/>
    </row>
    <row r="59" spans="1:7" x14ac:dyDescent="0.2">
      <c r="A59" s="4">
        <f t="shared" ref="A59" si="22">IF(ISBLANK(D56),"",IF(D56&gt;=0,A56+1,0))</f>
        <v>649</v>
      </c>
      <c r="B59" s="6" t="str">
        <f>INDEX('DOWNLOAD SHEET'!$C:$C,MATCH($A59,'DOWNLOAD SHEET'!$A:$A,0))</f>
        <v>WV</v>
      </c>
      <c r="C59" s="23">
        <f>INDEX('DOWNLOAD SHEET'!$B:$B,MATCH($A59,'DOWNLOAD SHEET'!$A:$A,0))</f>
        <v>128.249</v>
      </c>
      <c r="D59" s="6">
        <v>1.34</v>
      </c>
      <c r="E59" s="13">
        <f>IF($D59=0,IF(ISBLANK($D59),"","Not Obtained"),SUM($C59-$D59))</f>
        <v>126.90899999999999</v>
      </c>
      <c r="F59" s="4" t="s">
        <v>54</v>
      </c>
      <c r="G59" s="8"/>
    </row>
    <row r="60" spans="1:7" x14ac:dyDescent="0.2">
      <c r="A60" s="11"/>
      <c r="B60" s="5"/>
      <c r="C60" s="5"/>
      <c r="D60" s="5"/>
      <c r="E60" s="13"/>
      <c r="F60" s="4"/>
    </row>
  </sheetData>
  <conditionalFormatting sqref="E8">
    <cfRule type="containsText" dxfId="49" priority="25" operator="containsText" text="Not Obtained">
      <formula>NOT(ISERROR(SEARCH("Not Obtained",E8)))</formula>
    </cfRule>
  </conditionalFormatting>
  <conditionalFormatting sqref="E10">
    <cfRule type="containsText" dxfId="48" priority="24" operator="containsText" text="Not Obtained">
      <formula>NOT(ISERROR(SEARCH("Not Obtained",E10)))</formula>
    </cfRule>
  </conditionalFormatting>
  <conditionalFormatting sqref="E12">
    <cfRule type="containsText" dxfId="47" priority="23" operator="containsText" text="Not Obtained">
      <formula>NOT(ISERROR(SEARCH("Not Obtained",E12)))</formula>
    </cfRule>
  </conditionalFormatting>
  <conditionalFormatting sqref="E14">
    <cfRule type="containsText" dxfId="46" priority="22" operator="containsText" text="Not Obtained">
      <formula>NOT(ISERROR(SEARCH("Not Obtained",E14)))</formula>
    </cfRule>
  </conditionalFormatting>
  <conditionalFormatting sqref="E16">
    <cfRule type="containsText" dxfId="45" priority="21" operator="containsText" text="Not Obtained">
      <formula>NOT(ISERROR(SEARCH("Not Obtained",E16)))</formula>
    </cfRule>
  </conditionalFormatting>
  <conditionalFormatting sqref="E18">
    <cfRule type="containsText" dxfId="44" priority="20" operator="containsText" text="Not Obtained">
      <formula>NOT(ISERROR(SEARCH("Not Obtained",E18)))</formula>
    </cfRule>
  </conditionalFormatting>
  <conditionalFormatting sqref="E20">
    <cfRule type="containsText" dxfId="43" priority="19" operator="containsText" text="Not Obtained">
      <formula>NOT(ISERROR(SEARCH("Not Obtained",E20)))</formula>
    </cfRule>
  </conditionalFormatting>
  <conditionalFormatting sqref="E22">
    <cfRule type="containsText" dxfId="42" priority="18" operator="containsText" text="Not Obtained">
      <formula>NOT(ISERROR(SEARCH("Not Obtained",E22)))</formula>
    </cfRule>
  </conditionalFormatting>
  <conditionalFormatting sqref="E24">
    <cfRule type="containsText" dxfId="41" priority="17" operator="containsText" text="Not Obtained">
      <formula>NOT(ISERROR(SEARCH("Not Obtained",E24)))</formula>
    </cfRule>
  </conditionalFormatting>
  <conditionalFormatting sqref="E26">
    <cfRule type="containsText" dxfId="40" priority="16" operator="containsText" text="Not Obtained">
      <formula>NOT(ISERROR(SEARCH("Not Obtained",E26)))</formula>
    </cfRule>
  </conditionalFormatting>
  <conditionalFormatting sqref="E28">
    <cfRule type="containsText" dxfId="39" priority="15" operator="containsText" text="Not Obtained">
      <formula>NOT(ISERROR(SEARCH("Not Obtained",E28)))</formula>
    </cfRule>
  </conditionalFormatting>
  <conditionalFormatting sqref="E30">
    <cfRule type="containsText" dxfId="38" priority="14" operator="containsText" text="Not Obtained">
      <formula>NOT(ISERROR(SEARCH("Not Obtained",E30)))</formula>
    </cfRule>
  </conditionalFormatting>
  <conditionalFormatting sqref="E32:E33">
    <cfRule type="containsText" dxfId="37" priority="13" operator="containsText" text="Not Obtained">
      <formula>NOT(ISERROR(SEARCH("Not Obtained",E32)))</formula>
    </cfRule>
  </conditionalFormatting>
  <conditionalFormatting sqref="E35">
    <cfRule type="containsText" dxfId="36" priority="12" operator="containsText" text="Not Obtained">
      <formula>NOT(ISERROR(SEARCH("Not Obtained",E35)))</formula>
    </cfRule>
  </conditionalFormatting>
  <conditionalFormatting sqref="E37">
    <cfRule type="containsText" dxfId="35" priority="11" operator="containsText" text="Not Obtained">
      <formula>NOT(ISERROR(SEARCH("Not Obtained",E37)))</formula>
    </cfRule>
  </conditionalFormatting>
  <conditionalFormatting sqref="E39">
    <cfRule type="containsText" dxfId="34" priority="10" operator="containsText" text="Not Obtained">
      <formula>NOT(ISERROR(SEARCH("Not Obtained",E39)))</formula>
    </cfRule>
  </conditionalFormatting>
  <conditionalFormatting sqref="E41">
    <cfRule type="containsText" dxfId="33" priority="9" operator="containsText" text="Not Obtained">
      <formula>NOT(ISERROR(SEARCH("Not Obtained",E41)))</formula>
    </cfRule>
  </conditionalFormatting>
  <conditionalFormatting sqref="E43">
    <cfRule type="containsText" dxfId="32" priority="8" operator="containsText" text="Not Obtained">
      <formula>NOT(ISERROR(SEARCH("Not Obtained",E43)))</formula>
    </cfRule>
  </conditionalFormatting>
  <conditionalFormatting sqref="E45:E46">
    <cfRule type="containsText" dxfId="31" priority="7" operator="containsText" text="Not Obtained">
      <formula>NOT(ISERROR(SEARCH("Not Obtained",E45)))</formula>
    </cfRule>
  </conditionalFormatting>
  <conditionalFormatting sqref="E48">
    <cfRule type="containsText" dxfId="30" priority="6" operator="containsText" text="Not Obtained">
      <formula>NOT(ISERROR(SEARCH("Not Obtained",E48)))</formula>
    </cfRule>
  </conditionalFormatting>
  <conditionalFormatting sqref="E50">
    <cfRule type="containsText" dxfId="29" priority="5" operator="containsText" text="Not Obtained">
      <formula>NOT(ISERROR(SEARCH("Not Obtained",E50)))</formula>
    </cfRule>
  </conditionalFormatting>
  <conditionalFormatting sqref="E52">
    <cfRule type="containsText" dxfId="28" priority="4" operator="containsText" text="Not Obtained">
      <formula>NOT(ISERROR(SEARCH("Not Obtained",E52)))</formula>
    </cfRule>
  </conditionalFormatting>
  <conditionalFormatting sqref="E54">
    <cfRule type="containsText" dxfId="27" priority="3" operator="containsText" text="Not Obtained">
      <formula>NOT(ISERROR(SEARCH("Not Obtained",E54)))</formula>
    </cfRule>
  </conditionalFormatting>
  <conditionalFormatting sqref="E56:E57">
    <cfRule type="containsText" dxfId="26" priority="2" operator="containsText" text="Not Obtained">
      <formula>NOT(ISERROR(SEARCH("Not Obtained",E56)))</formula>
    </cfRule>
  </conditionalFormatting>
  <conditionalFormatting sqref="E59">
    <cfRule type="containsText" dxfId="25" priority="1" operator="containsText" text="Not Obtained">
      <formula>NOT(ISERROR(SEARCH("Not Obtained",E59)))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600-000000000000}">
          <x14:formula1>
            <xm:f>#REF!</xm:f>
          </x14:formula1>
          <xm:sqref>B3:B5</xm:sqref>
        </x14:dataValidation>
        <x14:dataValidation type="list" allowBlank="1" showInputMessage="1" showErrorMessage="1" xr:uid="{00000000-0002-0000-0600-000001000000}">
          <x14:formula1>
            <xm:f>#REF!</xm:f>
          </x14:formula1>
          <xm:sqref>E4</xm:sqref>
        </x14:dataValidation>
        <x14:dataValidation type="list" allowBlank="1" showInputMessage="1" showErrorMessage="1" xr:uid="{00000000-0002-0000-0600-000002000000}">
          <x14:formula1>
            <xm:f>Description!$A$2:$A$8</xm:f>
          </x14:formula1>
          <xm:sqref>E3</xm:sqref>
        </x14:dataValidation>
        <x14:dataValidation type="list" allowBlank="1" showInputMessage="1" showErrorMessage="1" xr:uid="{00000000-0002-0000-0600-000003000000}">
          <x14:formula1>
            <xm:f>Description!$D$2:$D$10</xm:f>
          </x14:formula1>
          <xm:sqref>E2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59"/>
  <sheetViews>
    <sheetView workbookViewId="0">
      <selection activeCell="B1" sqref="B1"/>
    </sheetView>
  </sheetViews>
  <sheetFormatPr defaultRowHeight="12.75" x14ac:dyDescent="0.2"/>
  <cols>
    <col min="1" max="1" width="13.5703125" bestFit="1" customWidth="1"/>
    <col min="2" max="2" width="17" bestFit="1" customWidth="1"/>
    <col min="3" max="3" width="15.28515625" bestFit="1" customWidth="1"/>
    <col min="4" max="4" width="17.42578125" bestFit="1" customWidth="1"/>
    <col min="5" max="5" width="18" style="5" bestFit="1" customWidth="1"/>
    <col min="6" max="6" width="12.140625" bestFit="1" customWidth="1"/>
    <col min="7" max="7" width="8.42578125" customWidth="1"/>
  </cols>
  <sheetData>
    <row r="1" spans="1:7" x14ac:dyDescent="0.2">
      <c r="A1" s="12" t="s">
        <v>14</v>
      </c>
      <c r="D1" s="15" t="s">
        <v>0</v>
      </c>
      <c r="E1" s="4" t="s">
        <v>89</v>
      </c>
      <c r="F1" s="16" t="s">
        <v>37</v>
      </c>
      <c r="G1" s="17">
        <v>0</v>
      </c>
    </row>
    <row r="2" spans="1:7" x14ac:dyDescent="0.2">
      <c r="A2" s="12" t="s">
        <v>15</v>
      </c>
      <c r="D2" s="15" t="s">
        <v>1</v>
      </c>
      <c r="E2" s="4" t="s">
        <v>32</v>
      </c>
      <c r="G2" s="17">
        <v>0</v>
      </c>
    </row>
    <row r="3" spans="1:7" x14ac:dyDescent="0.2">
      <c r="A3" s="12" t="s">
        <v>34</v>
      </c>
      <c r="B3" s="5" t="s">
        <v>52</v>
      </c>
      <c r="C3" s="4"/>
      <c r="D3" s="15" t="s">
        <v>2</v>
      </c>
      <c r="E3" s="11" t="s">
        <v>19</v>
      </c>
      <c r="F3" s="11"/>
      <c r="G3" s="17">
        <v>0</v>
      </c>
    </row>
    <row r="4" spans="1:7" x14ac:dyDescent="0.2">
      <c r="A4" s="12" t="s">
        <v>35</v>
      </c>
      <c r="B4" s="5" t="s">
        <v>17</v>
      </c>
      <c r="C4" s="4"/>
      <c r="D4" s="15" t="s">
        <v>3</v>
      </c>
      <c r="E4" s="4">
        <v>5772</v>
      </c>
      <c r="G4" s="17">
        <v>0</v>
      </c>
    </row>
    <row r="5" spans="1:7" x14ac:dyDescent="0.2">
      <c r="A5" s="12" t="s">
        <v>36</v>
      </c>
      <c r="B5" s="5" t="s">
        <v>16</v>
      </c>
      <c r="C5" s="4"/>
      <c r="D5" s="1" t="s">
        <v>39</v>
      </c>
      <c r="E5" s="18">
        <v>44522</v>
      </c>
      <c r="F5" s="5"/>
      <c r="G5" s="17"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7" spans="1:7" x14ac:dyDescent="0.2">
      <c r="A7" s="14"/>
      <c r="B7" s="5"/>
      <c r="C7" s="5"/>
    </row>
    <row r="8" spans="1:7" x14ac:dyDescent="0.2">
      <c r="A8" s="11">
        <v>650</v>
      </c>
      <c r="B8" s="6" t="str">
        <f>INDEX('DOWNLOAD SHEET'!$C:$C,MATCH($A8,'DOWNLOAD SHEET'!$A:$A,0))</f>
        <v>WV</v>
      </c>
      <c r="C8" s="23">
        <f>INDEX('DOWNLOAD SHEET'!$B:$B,MATCH($A8,'DOWNLOAD SHEET'!$A:$A,0))</f>
        <v>128.25800000000001</v>
      </c>
      <c r="D8" s="6">
        <v>1.35</v>
      </c>
      <c r="E8" s="13">
        <f>IF($D8=0,IF(ISBLANK($D8),"","Not Obtained"),SUM($C8-$D8))</f>
        <v>126.90800000000002</v>
      </c>
      <c r="F8" s="4" t="s">
        <v>54</v>
      </c>
      <c r="G8" s="8"/>
    </row>
    <row r="9" spans="1:7" x14ac:dyDescent="0.2">
      <c r="A9" s="11"/>
      <c r="B9" s="6"/>
      <c r="C9" s="23"/>
      <c r="D9" s="6"/>
      <c r="E9" s="13"/>
      <c r="F9" s="4"/>
      <c r="G9" s="8"/>
    </row>
    <row r="10" spans="1:7" x14ac:dyDescent="0.2">
      <c r="A10" s="4">
        <f>IF(ISBLANK(D8),"",IF(D8&gt;=0,A8+1,0))</f>
        <v>651</v>
      </c>
      <c r="B10" s="6" t="str">
        <f>INDEX('DOWNLOAD SHEET'!$C:$C,MATCH($A10,'DOWNLOAD SHEET'!$A:$A,0))</f>
        <v>WV</v>
      </c>
      <c r="C10" s="23">
        <f>INDEX('DOWNLOAD SHEET'!$B:$B,MATCH($A10,'DOWNLOAD SHEET'!$A:$A,0))</f>
        <v>128.22200000000001</v>
      </c>
      <c r="D10" s="6">
        <v>1.34</v>
      </c>
      <c r="E10" s="13">
        <f>IF($D10=0,IF(ISBLANK($D10),"","Not Obtained"),SUM($C10-$D10))</f>
        <v>126.88200000000001</v>
      </c>
      <c r="F10" s="4" t="s">
        <v>54</v>
      </c>
      <c r="G10" s="8"/>
    </row>
    <row r="11" spans="1:7" x14ac:dyDescent="0.2">
      <c r="A11" s="11"/>
      <c r="B11" s="6"/>
      <c r="C11" s="23"/>
      <c r="D11" s="6"/>
      <c r="E11" s="13"/>
      <c r="F11" s="4"/>
      <c r="G11" s="8"/>
    </row>
    <row r="12" spans="1:7" x14ac:dyDescent="0.2">
      <c r="A12" s="4">
        <f t="shared" ref="A12" si="0">IF(ISBLANK(D10),"",IF(D10&gt;=0,A10+1,0))</f>
        <v>652</v>
      </c>
      <c r="B12" s="6" t="str">
        <f>INDEX('DOWNLOAD SHEET'!$C:$C,MATCH($A12,'DOWNLOAD SHEET'!$A:$A,0))</f>
        <v>WVC</v>
      </c>
      <c r="C12" s="23">
        <f>INDEX('DOWNLOAD SHEET'!$B:$B,MATCH($A12,'DOWNLOAD SHEET'!$A:$A,0))</f>
        <v>128.155</v>
      </c>
      <c r="D12" s="6">
        <v>2.44</v>
      </c>
      <c r="E12" s="13">
        <f>IF($D12=0,IF(ISBLANK($D12),"","Not Obtained"),SUM($C12-$D12))</f>
        <v>125.715</v>
      </c>
      <c r="F12" s="4" t="s">
        <v>84</v>
      </c>
      <c r="G12" s="8"/>
    </row>
    <row r="13" spans="1:7" x14ac:dyDescent="0.2">
      <c r="A13" s="4"/>
      <c r="B13" s="6"/>
      <c r="C13" s="23"/>
      <c r="D13" s="6">
        <v>1.91</v>
      </c>
      <c r="E13" s="13">
        <f>C12-D13</f>
        <v>126.245</v>
      </c>
      <c r="F13" s="4" t="s">
        <v>53</v>
      </c>
      <c r="G13" s="8"/>
    </row>
    <row r="14" spans="1:7" x14ac:dyDescent="0.2">
      <c r="A14" s="11"/>
      <c r="B14" s="6"/>
      <c r="C14" s="23"/>
      <c r="D14" s="6"/>
      <c r="E14" s="13"/>
      <c r="F14" s="4"/>
      <c r="G14" s="8"/>
    </row>
    <row r="15" spans="1:7" x14ac:dyDescent="0.2">
      <c r="A15" s="4">
        <f t="shared" ref="A15" si="1">IF(ISBLANK(D12),"",IF(D12&gt;=0,A12+1,0))</f>
        <v>653</v>
      </c>
      <c r="B15" s="6" t="str">
        <f>INDEX('DOWNLOAD SHEET'!$C:$C,MATCH($A15,'DOWNLOAD SHEET'!$A:$A,0))</f>
        <v>WV</v>
      </c>
      <c r="C15" s="23">
        <f>INDEX('DOWNLOAD SHEET'!$B:$B,MATCH($A15,'DOWNLOAD SHEET'!$A:$A,0))</f>
        <v>128.12700000000001</v>
      </c>
      <c r="D15" s="6">
        <v>1.21</v>
      </c>
      <c r="E15" s="13">
        <f>IF($D15=0,IF(ISBLANK($D15),"","Not Obtained"),SUM($C15-$D15))</f>
        <v>126.91700000000002</v>
      </c>
      <c r="F15" s="4" t="s">
        <v>54</v>
      </c>
      <c r="G15" s="8"/>
    </row>
    <row r="16" spans="1:7" x14ac:dyDescent="0.2">
      <c r="A16" s="11"/>
      <c r="B16" s="6"/>
      <c r="C16" s="23"/>
      <c r="D16" s="6"/>
      <c r="E16" s="13"/>
      <c r="F16" s="4"/>
      <c r="G16" s="8"/>
    </row>
    <row r="17" spans="1:7" x14ac:dyDescent="0.2">
      <c r="A17" s="4">
        <f t="shared" ref="A17" si="2">IF(ISBLANK(D15),"",IF(D15&gt;=0,A15+1,0))</f>
        <v>654</v>
      </c>
      <c r="B17" s="6" t="str">
        <f>INDEX('DOWNLOAD SHEET'!$C:$C,MATCH($A17,'DOWNLOAD SHEET'!$A:$A,0))</f>
        <v>WV</v>
      </c>
      <c r="C17" s="23">
        <f>INDEX('DOWNLOAD SHEET'!$B:$B,MATCH($A17,'DOWNLOAD SHEET'!$A:$A,0))</f>
        <v>128.131</v>
      </c>
      <c r="D17" s="6">
        <v>1.42</v>
      </c>
      <c r="E17" s="13">
        <f>IF($D17=0,IF(ISBLANK($D17),"","Not Obtained"),SUM($C17-$D17))</f>
        <v>126.711</v>
      </c>
      <c r="F17" s="4" t="s">
        <v>54</v>
      </c>
      <c r="G17" s="8"/>
    </row>
    <row r="18" spans="1:7" x14ac:dyDescent="0.2">
      <c r="A18" s="11"/>
      <c r="B18" s="6"/>
      <c r="C18" s="23"/>
      <c r="D18" s="6"/>
      <c r="E18" s="13"/>
      <c r="F18" s="4"/>
      <c r="G18" s="8"/>
    </row>
    <row r="19" spans="1:7" x14ac:dyDescent="0.2">
      <c r="A19" s="4">
        <f t="shared" ref="A19" si="3">IF(ISBLANK(D17),"",IF(D17&gt;=0,A17+1,0))</f>
        <v>655</v>
      </c>
      <c r="B19" s="6" t="str">
        <f>INDEX('DOWNLOAD SHEET'!$C:$C,MATCH($A19,'DOWNLOAD SHEET'!$A:$A,0))</f>
        <v>WV</v>
      </c>
      <c r="C19" s="23">
        <f>INDEX('DOWNLOAD SHEET'!$B:$B,MATCH($A19,'DOWNLOAD SHEET'!$A:$A,0))</f>
        <v>128.126</v>
      </c>
      <c r="D19" s="6">
        <v>1.21</v>
      </c>
      <c r="E19" s="13">
        <f>IF($D19=0,IF(ISBLANK($D19),"","Not Obtained"),SUM($C19-$D19))</f>
        <v>126.91600000000001</v>
      </c>
      <c r="F19" s="4" t="s">
        <v>54</v>
      </c>
      <c r="G19" s="8"/>
    </row>
    <row r="20" spans="1:7" x14ac:dyDescent="0.2">
      <c r="A20" s="11"/>
      <c r="B20" s="6"/>
      <c r="C20" s="23"/>
      <c r="D20" s="6"/>
      <c r="E20" s="13"/>
      <c r="F20" s="4"/>
      <c r="G20" s="8"/>
    </row>
    <row r="21" spans="1:7" x14ac:dyDescent="0.2">
      <c r="A21" s="4">
        <f t="shared" ref="A21" si="4">IF(ISBLANK(D19),"",IF(D19&gt;=0,A19+1,0))</f>
        <v>656</v>
      </c>
      <c r="B21" s="6" t="str">
        <f>INDEX('DOWNLOAD SHEET'!$C:$C,MATCH($A21,'DOWNLOAD SHEET'!$A:$A,0))</f>
        <v>SECV</v>
      </c>
      <c r="C21" s="23">
        <f>INDEX('DOWNLOAD SHEET'!$B:$B,MATCH($A21,'DOWNLOAD SHEET'!$A:$A,0))</f>
        <v>128.06299999999999</v>
      </c>
      <c r="D21" s="6">
        <v>1.4</v>
      </c>
      <c r="E21" s="13">
        <f>IF($D21=0,IF(ISBLANK($D21),"","Not Obtained"),SUM($C21-$D21))</f>
        <v>126.66299999999998</v>
      </c>
      <c r="F21" s="4" t="s">
        <v>54</v>
      </c>
      <c r="G21" s="8"/>
    </row>
    <row r="22" spans="1:7" x14ac:dyDescent="0.2">
      <c r="A22" s="11"/>
      <c r="B22" s="6"/>
      <c r="C22" s="23"/>
      <c r="D22" s="6"/>
      <c r="E22" s="13"/>
      <c r="F22" s="4"/>
      <c r="G22" s="8"/>
    </row>
    <row r="23" spans="1:7" x14ac:dyDescent="0.2">
      <c r="A23" s="4">
        <f t="shared" ref="A23" si="5">IF(ISBLANK(D21),"",IF(D21&gt;=0,A21+1,0))</f>
        <v>657</v>
      </c>
      <c r="B23" s="6" t="str">
        <f>INDEX('DOWNLOAD SHEET'!$C:$C,MATCH($A23,'DOWNLOAD SHEET'!$A:$A,0))</f>
        <v>WVC</v>
      </c>
      <c r="C23" s="23">
        <f>INDEX('DOWNLOAD SHEET'!$B:$B,MATCH($A23,'DOWNLOAD SHEET'!$A:$A,0))</f>
        <v>126.41800000000001</v>
      </c>
      <c r="D23" s="6">
        <v>2.44</v>
      </c>
      <c r="E23" s="13">
        <f>IF($D23=0,IF(ISBLANK($D23),"","Not Obtained"),SUM($C23-$D23))</f>
        <v>123.97800000000001</v>
      </c>
      <c r="F23" s="4" t="s">
        <v>85</v>
      </c>
      <c r="G23" s="8"/>
    </row>
    <row r="24" spans="1:7" x14ac:dyDescent="0.2">
      <c r="A24" s="4"/>
      <c r="B24" s="6"/>
      <c r="C24" s="23"/>
      <c r="D24" s="6">
        <v>1.96</v>
      </c>
      <c r="E24" s="13">
        <f>C23-D24</f>
        <v>124.45800000000001</v>
      </c>
      <c r="F24" s="4" t="s">
        <v>56</v>
      </c>
      <c r="G24" s="8"/>
    </row>
    <row r="25" spans="1:7" x14ac:dyDescent="0.2">
      <c r="A25" s="11"/>
      <c r="B25" s="6"/>
      <c r="C25" s="23"/>
      <c r="D25" s="6"/>
      <c r="E25" s="4"/>
      <c r="F25" s="4"/>
      <c r="G25" s="8"/>
    </row>
    <row r="26" spans="1:7" x14ac:dyDescent="0.2">
      <c r="A26" s="4">
        <f t="shared" ref="A26" si="6">IF(ISBLANK(D23),"",IF(D23&gt;=0,A23+1,0))</f>
        <v>658</v>
      </c>
      <c r="B26" s="6" t="str">
        <f>INDEX('DOWNLOAD SHEET'!$C:$C,MATCH($A26,'DOWNLOAD SHEET'!$A:$A,0))</f>
        <v>WV</v>
      </c>
      <c r="C26" s="23">
        <f>INDEX('DOWNLOAD SHEET'!$B:$B,MATCH($A26,'DOWNLOAD SHEET'!$A:$A,0))</f>
        <v>126.41800000000001</v>
      </c>
      <c r="D26" s="6">
        <v>1.34</v>
      </c>
      <c r="E26" s="13">
        <f>IF($D26=0,IF(ISBLANK($D26),"","Not Obtained"),SUM($C26-$D26))</f>
        <v>125.078</v>
      </c>
      <c r="F26" s="4" t="s">
        <v>54</v>
      </c>
      <c r="G26" s="8"/>
    </row>
    <row r="27" spans="1:7" x14ac:dyDescent="0.2">
      <c r="A27" s="11"/>
      <c r="B27" s="6"/>
      <c r="C27" s="23"/>
      <c r="D27" s="6"/>
      <c r="E27" s="13"/>
      <c r="F27" s="4"/>
      <c r="G27" s="8"/>
    </row>
    <row r="28" spans="1:7" x14ac:dyDescent="0.2">
      <c r="A28" s="4">
        <f t="shared" ref="A28" si="7">IF(ISBLANK(D26),"",IF(D26&gt;=0,A26+1,0))</f>
        <v>659</v>
      </c>
      <c r="B28" s="6" t="str">
        <f>INDEX('DOWNLOAD SHEET'!$C:$C,MATCH($A28,'DOWNLOAD SHEET'!$A:$A,0))</f>
        <v>WV</v>
      </c>
      <c r="C28" s="23">
        <f>INDEX('DOWNLOAD SHEET'!$B:$B,MATCH($A28,'DOWNLOAD SHEET'!$A:$A,0))</f>
        <v>126.43600000000001</v>
      </c>
      <c r="D28" s="6">
        <v>1.54</v>
      </c>
      <c r="E28" s="13">
        <f>IF($D28=0,IF(ISBLANK($D28),"","Not Obtained"),SUM($C28-$D28))</f>
        <v>124.896</v>
      </c>
      <c r="F28" s="4" t="s">
        <v>54</v>
      </c>
      <c r="G28" s="8"/>
    </row>
    <row r="29" spans="1:7" x14ac:dyDescent="0.2">
      <c r="A29" s="11"/>
      <c r="B29" s="6"/>
      <c r="C29" s="23"/>
      <c r="D29" s="6"/>
      <c r="E29" s="4"/>
      <c r="F29" s="4"/>
      <c r="G29" s="8"/>
    </row>
    <row r="30" spans="1:7" x14ac:dyDescent="0.2">
      <c r="A30" s="4">
        <f t="shared" ref="A30" si="8">IF(ISBLANK(D28),"",IF(D28&gt;=0,A28+1,0))</f>
        <v>660</v>
      </c>
      <c r="B30" s="6" t="str">
        <f>INDEX('DOWNLOAD SHEET'!$C:$C,MATCH($A30,'DOWNLOAD SHEET'!$A:$A,0))</f>
        <v>WV</v>
      </c>
      <c r="C30" s="23">
        <f>INDEX('DOWNLOAD SHEET'!$B:$B,MATCH($A30,'DOWNLOAD SHEET'!$A:$A,0))</f>
        <v>126.402</v>
      </c>
      <c r="D30" s="6">
        <v>1.34</v>
      </c>
      <c r="E30" s="13">
        <f>IF($D30=0,IF(ISBLANK($D30),"","Not Obtained"),SUM($C30-$D30))</f>
        <v>125.062</v>
      </c>
      <c r="F30" s="4" t="s">
        <v>54</v>
      </c>
      <c r="G30" s="8"/>
    </row>
    <row r="31" spans="1:7" x14ac:dyDescent="0.2">
      <c r="A31" s="11"/>
      <c r="B31" s="6"/>
      <c r="C31" s="23"/>
      <c r="D31" s="6"/>
      <c r="E31" s="13"/>
      <c r="F31" s="4"/>
      <c r="G31" s="8"/>
    </row>
    <row r="32" spans="1:7" x14ac:dyDescent="0.2">
      <c r="A32" s="4">
        <f t="shared" ref="A32" si="9">IF(ISBLANK(D30),"",IF(D30&gt;=0,A30+1,0))</f>
        <v>661</v>
      </c>
      <c r="B32" s="6" t="str">
        <f>INDEX('DOWNLOAD SHEET'!$C:$C,MATCH($A32,'DOWNLOAD SHEET'!$A:$A,0))</f>
        <v>SECV</v>
      </c>
      <c r="C32" s="23">
        <f>INDEX('DOWNLOAD SHEET'!$B:$B,MATCH($A32,'DOWNLOAD SHEET'!$A:$A,0))</f>
        <v>126.486</v>
      </c>
      <c r="D32" s="6">
        <v>1.44</v>
      </c>
      <c r="E32" s="13">
        <f>IF($D32=0,IF(ISBLANK($D32),"","Not Obtained"),SUM($C32-$D32))</f>
        <v>125.04600000000001</v>
      </c>
      <c r="F32" s="4" t="s">
        <v>54</v>
      </c>
      <c r="G32" s="8"/>
    </row>
    <row r="33" spans="1:7" x14ac:dyDescent="0.2">
      <c r="A33" s="11"/>
      <c r="B33" s="6"/>
      <c r="C33" s="23"/>
      <c r="D33" s="6"/>
      <c r="E33" s="4"/>
      <c r="F33" s="4"/>
      <c r="G33" s="8"/>
    </row>
    <row r="34" spans="1:7" x14ac:dyDescent="0.2">
      <c r="A34" s="4">
        <f t="shared" ref="A34" si="10">IF(ISBLANK(D32),"",IF(D32&gt;=0,A32+1,0))</f>
        <v>662</v>
      </c>
      <c r="B34" s="6" t="str">
        <f>INDEX('DOWNLOAD SHEET'!$C:$C,MATCH($A34,'DOWNLOAD SHEET'!$A:$A,0))</f>
        <v>SECV</v>
      </c>
      <c r="C34" s="23">
        <f>INDEX('DOWNLOAD SHEET'!$B:$B,MATCH($A34,'DOWNLOAD SHEET'!$A:$A,0))</f>
        <v>126.879</v>
      </c>
      <c r="D34" s="6">
        <v>1.27</v>
      </c>
      <c r="E34" s="13">
        <f>IF($D34=0,IF(ISBLANK($D34),"","Not Obtained"),SUM($C34-$D34))</f>
        <v>125.60900000000001</v>
      </c>
      <c r="F34" s="4" t="s">
        <v>54</v>
      </c>
      <c r="G34" s="8"/>
    </row>
    <row r="35" spans="1:7" x14ac:dyDescent="0.2">
      <c r="A35" s="11"/>
      <c r="B35" s="6"/>
      <c r="C35" s="23"/>
      <c r="D35" s="6"/>
      <c r="E35" s="13"/>
      <c r="F35" s="4"/>
      <c r="G35" s="8"/>
    </row>
    <row r="36" spans="1:7" x14ac:dyDescent="0.2">
      <c r="A36" s="4">
        <f t="shared" ref="A36" si="11">IF(ISBLANK(D34),"",IF(D34&gt;=0,A34+1,0))</f>
        <v>663</v>
      </c>
      <c r="B36" s="6" t="e">
        <f>INDEX('DOWNLOAD SHEET'!$C:$C,MATCH($A36,'DOWNLOAD SHEET'!$A:$A,0))</f>
        <v>#N/A</v>
      </c>
      <c r="C36" s="23" t="e">
        <f>INDEX('DOWNLOAD SHEET'!$B:$B,MATCH($A36,'DOWNLOAD SHEET'!$A:$A,0))</f>
        <v>#N/A</v>
      </c>
      <c r="D36" s="6">
        <v>0</v>
      </c>
      <c r="E36" s="13" t="str">
        <f>IF($D36=0,IF(ISBLANK($D36),"","Not Obtained"),SUM($C36-$D36))</f>
        <v>Not Obtained</v>
      </c>
      <c r="F36" s="4" t="str">
        <f>IFERROR(INDEX('DOWNLOAD SHEET'!$D:$D,MATCH($A36,'DOWNLOAD SHEET'!$A:$A,0))&amp;"","")</f>
        <v/>
      </c>
      <c r="G36" s="8"/>
    </row>
    <row r="37" spans="1:7" x14ac:dyDescent="0.2">
      <c r="A37" s="11"/>
      <c r="B37" s="6"/>
      <c r="C37" s="23"/>
      <c r="D37" s="6"/>
      <c r="E37" s="4"/>
      <c r="F37" s="4"/>
      <c r="G37" s="8"/>
    </row>
    <row r="38" spans="1:7" x14ac:dyDescent="0.2">
      <c r="A38" s="4">
        <f t="shared" ref="A38" si="12">IF(ISBLANK(D36),"",IF(D36&gt;=0,A36+1,0))</f>
        <v>664</v>
      </c>
      <c r="B38" s="6" t="e">
        <f>INDEX('DOWNLOAD SHEET'!$C:$C,MATCH($A38,'DOWNLOAD SHEET'!$A:$A,0))</f>
        <v>#N/A</v>
      </c>
      <c r="C38" s="23" t="e">
        <f>INDEX('DOWNLOAD SHEET'!$B:$B,MATCH($A38,'DOWNLOAD SHEET'!$A:$A,0))</f>
        <v>#N/A</v>
      </c>
      <c r="D38" s="6">
        <v>0</v>
      </c>
      <c r="E38" s="13" t="str">
        <f>IF($D38=0,IF(ISBLANK($D38),"","Not Obtained"),SUM($C38-$D38))</f>
        <v>Not Obtained</v>
      </c>
      <c r="F38" s="4" t="str">
        <f>IFERROR(INDEX('DOWNLOAD SHEET'!$D:$D,MATCH($A38,'DOWNLOAD SHEET'!$A:$A,0))&amp;"","")</f>
        <v/>
      </c>
      <c r="G38" s="8"/>
    </row>
    <row r="39" spans="1:7" x14ac:dyDescent="0.2">
      <c r="A39" s="11"/>
      <c r="B39" s="6"/>
      <c r="C39" s="23"/>
      <c r="D39" s="6"/>
      <c r="E39" s="13"/>
      <c r="F39" s="4"/>
      <c r="G39" s="8"/>
    </row>
    <row r="40" spans="1:7" x14ac:dyDescent="0.2">
      <c r="A40" s="4">
        <f t="shared" ref="A40" si="13">IF(ISBLANK(D38),"",IF(D38&gt;=0,A38+1,0))</f>
        <v>665</v>
      </c>
      <c r="B40" s="6" t="e">
        <f>INDEX('DOWNLOAD SHEET'!$C:$C,MATCH($A40,'DOWNLOAD SHEET'!$A:$A,0))</f>
        <v>#N/A</v>
      </c>
      <c r="C40" s="23" t="e">
        <f>INDEX('DOWNLOAD SHEET'!$B:$B,MATCH($A40,'DOWNLOAD SHEET'!$A:$A,0))</f>
        <v>#N/A</v>
      </c>
      <c r="D40" s="6">
        <v>0</v>
      </c>
      <c r="E40" s="13" t="str">
        <f>IF($D40=0,IF(ISBLANK($D40),"","Not Obtained"),SUM($C40-$D40))</f>
        <v>Not Obtained</v>
      </c>
      <c r="F40" s="4" t="str">
        <f>IFERROR(INDEX('DOWNLOAD SHEET'!$D:$D,MATCH($A40,'DOWNLOAD SHEET'!$A:$A,0))&amp;"","")</f>
        <v/>
      </c>
      <c r="G40" s="8"/>
    </row>
    <row r="41" spans="1:7" x14ac:dyDescent="0.2">
      <c r="A41" s="11"/>
      <c r="B41" s="6"/>
      <c r="C41" s="23"/>
      <c r="D41" s="6"/>
      <c r="E41" s="4"/>
      <c r="F41" s="4"/>
      <c r="G41" s="8"/>
    </row>
    <row r="42" spans="1:7" x14ac:dyDescent="0.2">
      <c r="A42" s="4">
        <f t="shared" ref="A42" si="14">IF(ISBLANK(D40),"",IF(D40&gt;=0,A40+1,0))</f>
        <v>666</v>
      </c>
      <c r="B42" s="6" t="e">
        <f>INDEX('DOWNLOAD SHEET'!$C:$C,MATCH($A42,'DOWNLOAD SHEET'!$A:$A,0))</f>
        <v>#N/A</v>
      </c>
      <c r="C42" s="23" t="e">
        <f>INDEX('DOWNLOAD SHEET'!$B:$B,MATCH($A42,'DOWNLOAD SHEET'!$A:$A,0))</f>
        <v>#N/A</v>
      </c>
      <c r="D42" s="6">
        <v>0</v>
      </c>
      <c r="E42" s="13" t="str">
        <f>IF($D42=0,IF(ISBLANK($D42),"","Not Obtained"),SUM($C42-$D42))</f>
        <v>Not Obtained</v>
      </c>
      <c r="F42" s="4" t="str">
        <f>IFERROR(INDEX('DOWNLOAD SHEET'!$D:$D,MATCH($A42,'DOWNLOAD SHEET'!$A:$A,0))&amp;"","")</f>
        <v/>
      </c>
      <c r="G42" s="8"/>
    </row>
    <row r="43" spans="1:7" x14ac:dyDescent="0.2">
      <c r="A43" s="11"/>
      <c r="B43" s="6"/>
      <c r="C43" s="23"/>
      <c r="D43" s="6"/>
      <c r="E43" s="13"/>
      <c r="F43" s="4"/>
      <c r="G43" s="8"/>
    </row>
    <row r="44" spans="1:7" x14ac:dyDescent="0.2">
      <c r="A44" s="4">
        <f t="shared" ref="A44" si="15">IF(ISBLANK(D42),"",IF(D42&gt;=0,A42+1,0))</f>
        <v>667</v>
      </c>
      <c r="B44" s="6" t="e">
        <f>INDEX('DOWNLOAD SHEET'!$C:$C,MATCH($A44,'DOWNLOAD SHEET'!$A:$A,0))</f>
        <v>#N/A</v>
      </c>
      <c r="C44" s="23" t="e">
        <f>INDEX('DOWNLOAD SHEET'!$B:$B,MATCH($A44,'DOWNLOAD SHEET'!$A:$A,0))</f>
        <v>#N/A</v>
      </c>
      <c r="D44" s="6">
        <v>0</v>
      </c>
      <c r="E44" s="13" t="str">
        <f>IF($D44=0,IF(ISBLANK($D44),"","Not Obtained"),SUM($C44-$D44))</f>
        <v>Not Obtained</v>
      </c>
      <c r="F44" s="4" t="str">
        <f>IFERROR(INDEX('DOWNLOAD SHEET'!$D:$D,MATCH($A44,'DOWNLOAD SHEET'!$A:$A,0))&amp;"","")</f>
        <v/>
      </c>
      <c r="G44" s="8"/>
    </row>
    <row r="45" spans="1:7" x14ac:dyDescent="0.2">
      <c r="A45" s="11"/>
      <c r="B45" s="6"/>
      <c r="C45" s="23"/>
      <c r="D45" s="6"/>
      <c r="E45" s="4"/>
      <c r="F45" s="4"/>
      <c r="G45" s="8"/>
    </row>
    <row r="46" spans="1:7" x14ac:dyDescent="0.2">
      <c r="A46" s="4">
        <f t="shared" ref="A46" si="16">IF(ISBLANK(D44),"",IF(D44&gt;=0,A44+1,0))</f>
        <v>668</v>
      </c>
      <c r="B46" s="6" t="e">
        <f>INDEX('DOWNLOAD SHEET'!$C:$C,MATCH($A46,'DOWNLOAD SHEET'!$A:$A,0))</f>
        <v>#N/A</v>
      </c>
      <c r="C46" s="23" t="e">
        <f>INDEX('DOWNLOAD SHEET'!$B:$B,MATCH($A46,'DOWNLOAD SHEET'!$A:$A,0))</f>
        <v>#N/A</v>
      </c>
      <c r="D46" s="6">
        <v>0</v>
      </c>
      <c r="E46" s="13" t="str">
        <f>IF($D46=0,IF(ISBLANK($D46),"","Not Obtained"),SUM($C46-$D46))</f>
        <v>Not Obtained</v>
      </c>
      <c r="F46" s="4" t="str">
        <f>IFERROR(INDEX('DOWNLOAD SHEET'!$D:$D,MATCH($A46,'DOWNLOAD SHEET'!$A:$A,0))&amp;"","")</f>
        <v/>
      </c>
      <c r="G46" s="8"/>
    </row>
    <row r="47" spans="1:7" x14ac:dyDescent="0.2">
      <c r="A47" s="11"/>
      <c r="B47" s="6"/>
      <c r="C47" s="23"/>
      <c r="D47" s="6"/>
      <c r="E47" s="13"/>
      <c r="F47" s="4"/>
      <c r="G47" s="8"/>
    </row>
    <row r="48" spans="1:7" x14ac:dyDescent="0.2">
      <c r="A48" s="4">
        <f t="shared" ref="A48" si="17">IF(ISBLANK(D46),"",IF(D46&gt;=0,A46+1,0))</f>
        <v>669</v>
      </c>
      <c r="B48" s="6" t="e">
        <f>INDEX('DOWNLOAD SHEET'!$C:$C,MATCH($A48,'DOWNLOAD SHEET'!$A:$A,0))</f>
        <v>#N/A</v>
      </c>
      <c r="C48" s="23" t="e">
        <f>INDEX('DOWNLOAD SHEET'!$B:$B,MATCH($A48,'DOWNLOAD SHEET'!$A:$A,0))</f>
        <v>#N/A</v>
      </c>
      <c r="D48" s="6">
        <v>0</v>
      </c>
      <c r="E48" s="13" t="str">
        <f>IF($D48=0,IF(ISBLANK($D48),"","Not Obtained"),SUM($C48-$D48))</f>
        <v>Not Obtained</v>
      </c>
      <c r="F48" s="4" t="str">
        <f>IFERROR(INDEX('DOWNLOAD SHEET'!$D:$D,MATCH($A48,'DOWNLOAD SHEET'!$A:$A,0))&amp;"","")</f>
        <v/>
      </c>
      <c r="G48" s="8"/>
    </row>
    <row r="49" spans="1:7" x14ac:dyDescent="0.2">
      <c r="A49" s="11"/>
      <c r="B49" s="6"/>
      <c r="C49" s="23"/>
      <c r="D49" s="6"/>
      <c r="E49" s="4"/>
      <c r="F49" s="4"/>
      <c r="G49" s="8"/>
    </row>
    <row r="50" spans="1:7" x14ac:dyDescent="0.2">
      <c r="A50" s="4">
        <f t="shared" ref="A50" si="18">IF(ISBLANK(D48),"",IF(D48&gt;=0,A48+1,0))</f>
        <v>670</v>
      </c>
      <c r="B50" s="6" t="e">
        <f>INDEX('DOWNLOAD SHEET'!$C:$C,MATCH($A50,'DOWNLOAD SHEET'!$A:$A,0))</f>
        <v>#N/A</v>
      </c>
      <c r="C50" s="23" t="e">
        <f>INDEX('DOWNLOAD SHEET'!$B:$B,MATCH($A50,'DOWNLOAD SHEET'!$A:$A,0))</f>
        <v>#N/A</v>
      </c>
      <c r="D50" s="6">
        <v>0</v>
      </c>
      <c r="E50" s="13" t="str">
        <f>IF($D50=0,IF(ISBLANK($D50),"","Not Obtained"),SUM($C50-$D50))</f>
        <v>Not Obtained</v>
      </c>
      <c r="F50" s="4" t="str">
        <f>IFERROR(INDEX('DOWNLOAD SHEET'!$D:$D,MATCH($A50,'DOWNLOAD SHEET'!$A:$A,0))&amp;"","")</f>
        <v/>
      </c>
      <c r="G50" s="8"/>
    </row>
    <row r="51" spans="1:7" x14ac:dyDescent="0.2">
      <c r="A51" s="11"/>
      <c r="B51" s="6"/>
      <c r="C51" s="23"/>
      <c r="D51" s="6"/>
      <c r="E51" s="13"/>
      <c r="F51" s="4"/>
      <c r="G51" s="8"/>
    </row>
    <row r="52" spans="1:7" x14ac:dyDescent="0.2">
      <c r="A52" s="4">
        <f t="shared" ref="A52" si="19">IF(ISBLANK(D50),"",IF(D50&gt;=0,A50+1,0))</f>
        <v>671</v>
      </c>
      <c r="B52" s="6" t="e">
        <f>INDEX('DOWNLOAD SHEET'!$C:$C,MATCH($A52,'DOWNLOAD SHEET'!$A:$A,0))</f>
        <v>#N/A</v>
      </c>
      <c r="C52" s="23" t="e">
        <f>INDEX('DOWNLOAD SHEET'!$B:$B,MATCH($A52,'DOWNLOAD SHEET'!$A:$A,0))</f>
        <v>#N/A</v>
      </c>
      <c r="D52" s="6">
        <v>0</v>
      </c>
      <c r="E52" s="13" t="str">
        <f>IF($D52=0,IF(ISBLANK($D52),"","Not Obtained"),SUM($C52-$D52))</f>
        <v>Not Obtained</v>
      </c>
      <c r="F52" s="4" t="str">
        <f>IFERROR(INDEX('DOWNLOAD SHEET'!$D:$D,MATCH($A52,'DOWNLOAD SHEET'!$A:$A,0))&amp;"","")</f>
        <v/>
      </c>
      <c r="G52" s="8"/>
    </row>
    <row r="53" spans="1:7" x14ac:dyDescent="0.2">
      <c r="A53" s="11"/>
      <c r="B53" s="6"/>
      <c r="C53" s="23"/>
      <c r="D53" s="6"/>
      <c r="E53" s="4"/>
      <c r="F53" s="4"/>
      <c r="G53" s="8"/>
    </row>
    <row r="54" spans="1:7" x14ac:dyDescent="0.2">
      <c r="A54" s="4">
        <f t="shared" ref="A54" si="20">IF(ISBLANK(D52),"",IF(D52&gt;=0,A52+1,0))</f>
        <v>672</v>
      </c>
      <c r="B54" s="6" t="e">
        <f>INDEX('DOWNLOAD SHEET'!$C:$C,MATCH($A54,'DOWNLOAD SHEET'!$A:$A,0))</f>
        <v>#N/A</v>
      </c>
      <c r="C54" s="23" t="e">
        <f>INDEX('DOWNLOAD SHEET'!$B:$B,MATCH($A54,'DOWNLOAD SHEET'!$A:$A,0))</f>
        <v>#N/A</v>
      </c>
      <c r="D54" s="6">
        <v>0</v>
      </c>
      <c r="E54" s="13" t="str">
        <f>IF($D54=0,IF(ISBLANK($D54),"","Not Obtained"),SUM($C54-$D54))</f>
        <v>Not Obtained</v>
      </c>
      <c r="F54" s="4" t="str">
        <f>IFERROR(INDEX('DOWNLOAD SHEET'!$D:$D,MATCH($A54,'DOWNLOAD SHEET'!$A:$A,0))&amp;"","")</f>
        <v/>
      </c>
      <c r="G54" s="8"/>
    </row>
    <row r="55" spans="1:7" x14ac:dyDescent="0.2">
      <c r="A55" s="11"/>
      <c r="B55" s="6"/>
      <c r="C55" s="23"/>
      <c r="D55" s="6"/>
      <c r="E55" s="13"/>
      <c r="F55" s="4"/>
      <c r="G55" s="8"/>
    </row>
    <row r="56" spans="1:7" x14ac:dyDescent="0.2">
      <c r="A56" s="4">
        <f t="shared" ref="A56" si="21">IF(ISBLANK(D54),"",IF(D54&gt;=0,A54+1,0))</f>
        <v>673</v>
      </c>
      <c r="B56" s="6" t="e">
        <f>INDEX('DOWNLOAD SHEET'!$C:$C,MATCH($A56,'DOWNLOAD SHEET'!$A:$A,0))</f>
        <v>#N/A</v>
      </c>
      <c r="C56" s="23" t="e">
        <f>INDEX('DOWNLOAD SHEET'!$B:$B,MATCH($A56,'DOWNLOAD SHEET'!$A:$A,0))</f>
        <v>#N/A</v>
      </c>
      <c r="D56" s="6">
        <v>0</v>
      </c>
      <c r="E56" s="13" t="str">
        <f>IF($D56=0,IF(ISBLANK($D56),"","Not Obtained"),SUM($C56-$D56))</f>
        <v>Not Obtained</v>
      </c>
      <c r="F56" s="4" t="str">
        <f>IFERROR(INDEX('DOWNLOAD SHEET'!$D:$D,MATCH($A56,'DOWNLOAD SHEET'!$A:$A,0))&amp;"","")</f>
        <v/>
      </c>
      <c r="G56" s="8"/>
    </row>
    <row r="57" spans="1:7" x14ac:dyDescent="0.2">
      <c r="A57" s="11"/>
      <c r="B57" s="6"/>
      <c r="C57" s="23"/>
      <c r="D57" s="6"/>
      <c r="E57" s="4"/>
      <c r="F57" s="4"/>
      <c r="G57" s="8"/>
    </row>
    <row r="58" spans="1:7" x14ac:dyDescent="0.2">
      <c r="A58" s="4">
        <f t="shared" ref="A58" si="22">IF(ISBLANK(D56),"",IF(D56&gt;=0,A56+1,0))</f>
        <v>674</v>
      </c>
      <c r="B58" s="6" t="e">
        <f>INDEX('DOWNLOAD SHEET'!$C:$C,MATCH($A58,'DOWNLOAD SHEET'!$A:$A,0))</f>
        <v>#N/A</v>
      </c>
      <c r="C58" s="23" t="e">
        <f>INDEX('DOWNLOAD SHEET'!$B:$B,MATCH($A58,'DOWNLOAD SHEET'!$A:$A,0))</f>
        <v>#N/A</v>
      </c>
      <c r="D58" s="6">
        <v>0</v>
      </c>
      <c r="E58" s="13" t="str">
        <f>IF($D58=0,IF(ISBLANK($D58),"","Not Obtained"),SUM($C58-$D58))</f>
        <v>Not Obtained</v>
      </c>
      <c r="F58" s="4" t="str">
        <f>IFERROR(INDEX('DOWNLOAD SHEET'!$D:$D,MATCH($A58,'DOWNLOAD SHEET'!$A:$A,0))&amp;"","")</f>
        <v/>
      </c>
      <c r="G58" s="8"/>
    </row>
    <row r="59" spans="1:7" x14ac:dyDescent="0.2">
      <c r="A59" s="11"/>
      <c r="B59" s="5"/>
      <c r="C59" s="5"/>
      <c r="D59" s="5"/>
      <c r="E59" s="13"/>
      <c r="F59" s="4"/>
    </row>
  </sheetData>
  <conditionalFormatting sqref="E8">
    <cfRule type="containsText" dxfId="24" priority="25" operator="containsText" text="Not Obtained">
      <formula>NOT(ISERROR(SEARCH("Not Obtained",E8)))</formula>
    </cfRule>
  </conditionalFormatting>
  <conditionalFormatting sqref="E10">
    <cfRule type="containsText" dxfId="23" priority="24" operator="containsText" text="Not Obtained">
      <formula>NOT(ISERROR(SEARCH("Not Obtained",E10)))</formula>
    </cfRule>
  </conditionalFormatting>
  <conditionalFormatting sqref="E12:E13">
    <cfRule type="containsText" dxfId="22" priority="23" operator="containsText" text="Not Obtained">
      <formula>NOT(ISERROR(SEARCH("Not Obtained",E12)))</formula>
    </cfRule>
  </conditionalFormatting>
  <conditionalFormatting sqref="E15">
    <cfRule type="containsText" dxfId="21" priority="22" operator="containsText" text="Not Obtained">
      <formula>NOT(ISERROR(SEARCH("Not Obtained",E15)))</formula>
    </cfRule>
  </conditionalFormatting>
  <conditionalFormatting sqref="E17">
    <cfRule type="containsText" dxfId="20" priority="21" operator="containsText" text="Not Obtained">
      <formula>NOT(ISERROR(SEARCH("Not Obtained",E17)))</formula>
    </cfRule>
  </conditionalFormatting>
  <conditionalFormatting sqref="E19">
    <cfRule type="containsText" dxfId="19" priority="20" operator="containsText" text="Not Obtained">
      <formula>NOT(ISERROR(SEARCH("Not Obtained",E19)))</formula>
    </cfRule>
  </conditionalFormatting>
  <conditionalFormatting sqref="E21">
    <cfRule type="containsText" dxfId="18" priority="19" operator="containsText" text="Not Obtained">
      <formula>NOT(ISERROR(SEARCH("Not Obtained",E21)))</formula>
    </cfRule>
  </conditionalFormatting>
  <conditionalFormatting sqref="E23:E24">
    <cfRule type="containsText" dxfId="17" priority="18" operator="containsText" text="Not Obtained">
      <formula>NOT(ISERROR(SEARCH("Not Obtained",E23)))</formula>
    </cfRule>
  </conditionalFormatting>
  <conditionalFormatting sqref="E26">
    <cfRule type="containsText" dxfId="16" priority="17" operator="containsText" text="Not Obtained">
      <formula>NOT(ISERROR(SEARCH("Not Obtained",E26)))</formula>
    </cfRule>
  </conditionalFormatting>
  <conditionalFormatting sqref="E28">
    <cfRule type="containsText" dxfId="15" priority="16" operator="containsText" text="Not Obtained">
      <formula>NOT(ISERROR(SEARCH("Not Obtained",E28)))</formula>
    </cfRule>
  </conditionalFormatting>
  <conditionalFormatting sqref="E30">
    <cfRule type="containsText" dxfId="14" priority="15" operator="containsText" text="Not Obtained">
      <formula>NOT(ISERROR(SEARCH("Not Obtained",E30)))</formula>
    </cfRule>
  </conditionalFormatting>
  <conditionalFormatting sqref="E32">
    <cfRule type="containsText" dxfId="13" priority="14" operator="containsText" text="Not Obtained">
      <formula>NOT(ISERROR(SEARCH("Not Obtained",E32)))</formula>
    </cfRule>
  </conditionalFormatting>
  <conditionalFormatting sqref="E34">
    <cfRule type="containsText" dxfId="12" priority="13" operator="containsText" text="Not Obtained">
      <formula>NOT(ISERROR(SEARCH("Not Obtained",E34)))</formula>
    </cfRule>
  </conditionalFormatting>
  <conditionalFormatting sqref="E36">
    <cfRule type="containsText" dxfId="11" priority="12" operator="containsText" text="Not Obtained">
      <formula>NOT(ISERROR(SEARCH("Not Obtained",E36)))</formula>
    </cfRule>
  </conditionalFormatting>
  <conditionalFormatting sqref="E38">
    <cfRule type="containsText" dxfId="10" priority="11" operator="containsText" text="Not Obtained">
      <formula>NOT(ISERROR(SEARCH("Not Obtained",E38)))</formula>
    </cfRule>
  </conditionalFormatting>
  <conditionalFormatting sqref="E40">
    <cfRule type="containsText" dxfId="9" priority="10" operator="containsText" text="Not Obtained">
      <formula>NOT(ISERROR(SEARCH("Not Obtained",E40)))</formula>
    </cfRule>
  </conditionalFormatting>
  <conditionalFormatting sqref="E42">
    <cfRule type="containsText" dxfId="8" priority="9" operator="containsText" text="Not Obtained">
      <formula>NOT(ISERROR(SEARCH("Not Obtained",E42)))</formula>
    </cfRule>
  </conditionalFormatting>
  <conditionalFormatting sqref="E44">
    <cfRule type="containsText" dxfId="7" priority="8" operator="containsText" text="Not Obtained">
      <formula>NOT(ISERROR(SEARCH("Not Obtained",E44)))</formula>
    </cfRule>
  </conditionalFormatting>
  <conditionalFormatting sqref="E46">
    <cfRule type="containsText" dxfId="6" priority="7" operator="containsText" text="Not Obtained">
      <formula>NOT(ISERROR(SEARCH("Not Obtained",E46)))</formula>
    </cfRule>
  </conditionalFormatting>
  <conditionalFormatting sqref="E48">
    <cfRule type="containsText" dxfId="5" priority="6" operator="containsText" text="Not Obtained">
      <formula>NOT(ISERROR(SEARCH("Not Obtained",E48)))</formula>
    </cfRule>
  </conditionalFormatting>
  <conditionalFormatting sqref="E50">
    <cfRule type="containsText" dxfId="4" priority="5" operator="containsText" text="Not Obtained">
      <formula>NOT(ISERROR(SEARCH("Not Obtained",E50)))</formula>
    </cfRule>
  </conditionalFormatting>
  <conditionalFormatting sqref="E52">
    <cfRule type="containsText" dxfId="3" priority="4" operator="containsText" text="Not Obtained">
      <formula>NOT(ISERROR(SEARCH("Not Obtained",E52)))</formula>
    </cfRule>
  </conditionalFormatting>
  <conditionalFormatting sqref="E54">
    <cfRule type="containsText" dxfId="2" priority="3" operator="containsText" text="Not Obtained">
      <formula>NOT(ISERROR(SEARCH("Not Obtained",E54)))</formula>
    </cfRule>
  </conditionalFormatting>
  <conditionalFormatting sqref="E56">
    <cfRule type="containsText" dxfId="1" priority="2" operator="containsText" text="Not Obtained">
      <formula>NOT(ISERROR(SEARCH("Not Obtained",E56)))</formula>
    </cfRule>
  </conditionalFormatting>
  <conditionalFormatting sqref="E58">
    <cfRule type="containsText" dxfId="0" priority="1" operator="containsText" text="Not Obtained">
      <formula>NOT(ISERROR(SEARCH("Not Obtained",E58)))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700-000000000000}">
          <x14:formula1>
            <xm:f>#REF!</xm:f>
          </x14:formula1>
          <xm:sqref>B3:B5</xm:sqref>
        </x14:dataValidation>
        <x14:dataValidation type="list" allowBlank="1" showInputMessage="1" showErrorMessage="1" xr:uid="{00000000-0002-0000-0700-000001000000}">
          <x14:formula1>
            <xm:f>#REF!</xm:f>
          </x14:formula1>
          <xm:sqref>E4</xm:sqref>
        </x14:dataValidation>
        <x14:dataValidation type="list" allowBlank="1" showInputMessage="1" showErrorMessage="1" xr:uid="{00000000-0002-0000-0700-000002000000}">
          <x14:formula1>
            <xm:f>Description!$A$2:$A$8</xm:f>
          </x14:formula1>
          <xm:sqref>E3</xm:sqref>
        </x14:dataValidation>
        <x14:dataValidation type="list" allowBlank="1" showInputMessage="1" showErrorMessage="1" xr:uid="{00000000-0002-0000-0700-000003000000}">
          <x14:formula1>
            <xm:f>Description!$D$2:$D$10</xm:f>
          </x14:formula1>
          <xm:sqref>E2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70"/>
  <sheetViews>
    <sheetView workbookViewId="0">
      <selection activeCell="D22" sqref="D22"/>
    </sheetView>
  </sheetViews>
  <sheetFormatPr defaultColWidth="15.7109375" defaultRowHeight="12.75" x14ac:dyDescent="0.2"/>
  <cols>
    <col min="1" max="1" width="12.85546875" customWidth="1"/>
    <col min="2" max="2" width="9" customWidth="1"/>
    <col min="3" max="3" width="6" customWidth="1"/>
    <col min="4" max="4" width="20.140625" bestFit="1" customWidth="1"/>
  </cols>
  <sheetData>
    <row r="1" spans="1:7" x14ac:dyDescent="0.2">
      <c r="A1" s="24">
        <f>COUNTIFS(A7:A500,"&gt; 299",A7:A500, "&lt; 400")</f>
        <v>100</v>
      </c>
      <c r="C1" s="1" t="s">
        <v>0</v>
      </c>
      <c r="D1" s="1"/>
      <c r="E1" s="11"/>
      <c r="F1" s="11"/>
    </row>
    <row r="2" spans="1:7" x14ac:dyDescent="0.2">
      <c r="C2" s="1" t="s">
        <v>10</v>
      </c>
      <c r="D2" s="1"/>
      <c r="E2" s="3"/>
      <c r="F2" s="4" t="s">
        <v>11</v>
      </c>
    </row>
    <row r="3" spans="1:7" x14ac:dyDescent="0.2">
      <c r="C3" s="1" t="s">
        <v>12</v>
      </c>
      <c r="D3" s="11"/>
      <c r="E3" s="11"/>
      <c r="F3" s="11"/>
      <c r="G3" s="11"/>
    </row>
    <row r="4" spans="1:7" x14ac:dyDescent="0.2">
      <c r="C4" s="1" t="s">
        <v>13</v>
      </c>
      <c r="D4" s="4"/>
      <c r="E4" s="4"/>
    </row>
    <row r="5" spans="1:7" x14ac:dyDescent="0.2">
      <c r="C5" s="1"/>
      <c r="D5" s="1"/>
      <c r="E5" s="5"/>
      <c r="F5" s="5"/>
    </row>
    <row r="6" spans="1:7" x14ac:dyDescent="0.2">
      <c r="A6" t="s">
        <v>4</v>
      </c>
      <c r="B6" t="s">
        <v>6</v>
      </c>
      <c r="C6" t="s">
        <v>5</v>
      </c>
      <c r="D6" t="s">
        <v>9</v>
      </c>
      <c r="E6" s="4"/>
      <c r="F6" s="4"/>
      <c r="G6" s="7"/>
    </row>
    <row r="7" spans="1:7" x14ac:dyDescent="0.2">
      <c r="A7" s="2"/>
      <c r="B7" s="12"/>
      <c r="D7" s="2"/>
    </row>
    <row r="8" spans="1:7" x14ac:dyDescent="0.2">
      <c r="A8">
        <v>300</v>
      </c>
      <c r="B8">
        <v>128.19200000000001</v>
      </c>
      <c r="C8" t="s">
        <v>86</v>
      </c>
      <c r="D8" s="10"/>
      <c r="E8" s="4"/>
      <c r="F8" s="4"/>
      <c r="G8" s="5"/>
    </row>
    <row r="9" spans="1:7" x14ac:dyDescent="0.2">
      <c r="A9">
        <v>301</v>
      </c>
      <c r="B9">
        <v>128.21799999999999</v>
      </c>
      <c r="C9" t="s">
        <v>87</v>
      </c>
      <c r="D9" s="10"/>
      <c r="E9" s="4"/>
      <c r="F9" s="4"/>
      <c r="G9" s="5"/>
    </row>
    <row r="10" spans="1:7" x14ac:dyDescent="0.2">
      <c r="A10">
        <v>302</v>
      </c>
      <c r="B10">
        <v>128.22900000000001</v>
      </c>
      <c r="C10" t="s">
        <v>87</v>
      </c>
      <c r="D10" s="10"/>
      <c r="E10" s="4"/>
      <c r="F10" s="4"/>
      <c r="G10" s="5"/>
    </row>
    <row r="11" spans="1:7" x14ac:dyDescent="0.2">
      <c r="A11">
        <v>303</v>
      </c>
      <c r="B11">
        <v>128.25200000000001</v>
      </c>
      <c r="C11" t="s">
        <v>87</v>
      </c>
      <c r="D11" s="10"/>
      <c r="E11" s="4"/>
      <c r="F11" s="4"/>
      <c r="G11" s="5"/>
    </row>
    <row r="12" spans="1:7" x14ac:dyDescent="0.2">
      <c r="A12">
        <v>304</v>
      </c>
      <c r="B12">
        <v>128.69999999999999</v>
      </c>
      <c r="C12" t="s">
        <v>86</v>
      </c>
      <c r="D12" s="10"/>
      <c r="E12" s="4"/>
      <c r="F12" s="4"/>
      <c r="G12" s="5"/>
    </row>
    <row r="13" spans="1:7" x14ac:dyDescent="0.2">
      <c r="A13">
        <v>305</v>
      </c>
      <c r="B13">
        <v>128.63399999999999</v>
      </c>
      <c r="C13" t="s">
        <v>87</v>
      </c>
      <c r="D13" s="10"/>
      <c r="E13" s="4"/>
      <c r="F13" s="4"/>
      <c r="G13" s="5"/>
    </row>
    <row r="14" spans="1:7" x14ac:dyDescent="0.2">
      <c r="A14">
        <v>306</v>
      </c>
      <c r="B14">
        <v>128.661</v>
      </c>
      <c r="C14" t="s">
        <v>87</v>
      </c>
      <c r="D14" s="10"/>
      <c r="E14" s="4"/>
      <c r="F14" s="4"/>
      <c r="G14" s="5"/>
    </row>
    <row r="15" spans="1:7" x14ac:dyDescent="0.2">
      <c r="A15">
        <v>307</v>
      </c>
      <c r="B15">
        <v>128.64699999999999</v>
      </c>
      <c r="C15" t="s">
        <v>87</v>
      </c>
      <c r="D15" s="10"/>
      <c r="E15" s="4"/>
      <c r="F15" s="4"/>
      <c r="G15" s="5"/>
    </row>
    <row r="16" spans="1:7" x14ac:dyDescent="0.2">
      <c r="A16">
        <v>308</v>
      </c>
      <c r="B16">
        <v>129.196</v>
      </c>
      <c r="C16" t="s">
        <v>58</v>
      </c>
      <c r="D16" s="10"/>
      <c r="E16" s="4"/>
      <c r="F16" s="4"/>
      <c r="G16" s="5"/>
    </row>
    <row r="17" spans="1:7" x14ac:dyDescent="0.2">
      <c r="A17">
        <v>309</v>
      </c>
      <c r="B17">
        <v>129.58099999999999</v>
      </c>
      <c r="C17" t="s">
        <v>87</v>
      </c>
      <c r="D17" s="10"/>
      <c r="E17" s="4"/>
      <c r="F17" s="4"/>
      <c r="G17" s="5"/>
    </row>
    <row r="18" spans="1:7" x14ac:dyDescent="0.2">
      <c r="A18">
        <v>310</v>
      </c>
      <c r="B18">
        <v>130.25399999999999</v>
      </c>
      <c r="C18" t="s">
        <v>58</v>
      </c>
      <c r="D18" s="10"/>
      <c r="E18" s="4"/>
      <c r="F18" s="4"/>
      <c r="G18" s="5"/>
    </row>
    <row r="19" spans="1:7" x14ac:dyDescent="0.2">
      <c r="A19">
        <v>311</v>
      </c>
      <c r="B19">
        <v>130.30199999999999</v>
      </c>
      <c r="C19" t="s">
        <v>87</v>
      </c>
      <c r="D19" s="10"/>
      <c r="E19" s="4"/>
      <c r="F19" s="4"/>
      <c r="G19" s="5"/>
    </row>
    <row r="20" spans="1:7" x14ac:dyDescent="0.2">
      <c r="A20">
        <v>312</v>
      </c>
      <c r="B20">
        <v>129.62700000000001</v>
      </c>
      <c r="C20" t="s">
        <v>58</v>
      </c>
      <c r="D20" s="10"/>
      <c r="E20" s="4"/>
      <c r="F20" s="4"/>
      <c r="G20" s="5"/>
    </row>
    <row r="21" spans="1:7" x14ac:dyDescent="0.2">
      <c r="A21">
        <v>313</v>
      </c>
      <c r="B21">
        <v>129.38900000000001</v>
      </c>
      <c r="C21" t="s">
        <v>87</v>
      </c>
      <c r="D21" s="10"/>
      <c r="E21" s="4"/>
      <c r="F21" s="4"/>
      <c r="G21" s="5"/>
    </row>
    <row r="22" spans="1:7" x14ac:dyDescent="0.2">
      <c r="A22">
        <v>314</v>
      </c>
      <c r="B22">
        <v>129.16999999999999</v>
      </c>
      <c r="C22" t="s">
        <v>87</v>
      </c>
      <c r="D22" s="10"/>
      <c r="E22" s="4"/>
      <c r="F22" s="4"/>
      <c r="G22" s="5"/>
    </row>
    <row r="23" spans="1:7" x14ac:dyDescent="0.2">
      <c r="A23">
        <v>315</v>
      </c>
      <c r="B23">
        <v>128.93299999999999</v>
      </c>
      <c r="C23" t="s">
        <v>58</v>
      </c>
      <c r="D23" s="10"/>
      <c r="E23" s="4"/>
      <c r="F23" s="4"/>
      <c r="G23" s="5"/>
    </row>
    <row r="24" spans="1:7" x14ac:dyDescent="0.2">
      <c r="A24">
        <v>316</v>
      </c>
      <c r="B24">
        <v>129.35599999999999</v>
      </c>
      <c r="C24" t="s">
        <v>58</v>
      </c>
      <c r="D24" s="10"/>
      <c r="E24" s="4"/>
      <c r="F24" s="4"/>
      <c r="G24" s="5"/>
    </row>
    <row r="25" spans="1:7" x14ac:dyDescent="0.2">
      <c r="A25">
        <v>317</v>
      </c>
      <c r="B25">
        <v>130.304</v>
      </c>
      <c r="C25" t="s">
        <v>58</v>
      </c>
      <c r="D25" s="10"/>
      <c r="E25" s="4"/>
      <c r="F25" s="4"/>
      <c r="G25" s="5"/>
    </row>
    <row r="26" spans="1:7" x14ac:dyDescent="0.2">
      <c r="A26">
        <v>318</v>
      </c>
      <c r="B26">
        <v>130.03899999999999</v>
      </c>
      <c r="C26" t="s">
        <v>87</v>
      </c>
      <c r="D26" s="10"/>
      <c r="E26" s="4"/>
      <c r="F26" s="4"/>
      <c r="G26" s="5"/>
    </row>
    <row r="27" spans="1:7" x14ac:dyDescent="0.2">
      <c r="A27">
        <v>319</v>
      </c>
      <c r="B27">
        <v>130.19999999999999</v>
      </c>
      <c r="C27" t="s">
        <v>58</v>
      </c>
      <c r="D27" s="10"/>
      <c r="E27" s="4"/>
      <c r="F27" s="4"/>
      <c r="G27" s="5"/>
    </row>
    <row r="28" spans="1:7" x14ac:dyDescent="0.2">
      <c r="A28">
        <v>320</v>
      </c>
      <c r="B28">
        <v>129.02000000000001</v>
      </c>
      <c r="C28" t="s">
        <v>87</v>
      </c>
      <c r="D28" s="10"/>
      <c r="E28" s="4"/>
      <c r="F28" s="4"/>
      <c r="G28" s="5"/>
    </row>
    <row r="29" spans="1:7" x14ac:dyDescent="0.2">
      <c r="A29">
        <v>321</v>
      </c>
      <c r="B29">
        <v>128.244</v>
      </c>
      <c r="C29" t="s">
        <v>86</v>
      </c>
      <c r="D29" s="10"/>
      <c r="E29" s="4"/>
      <c r="F29" s="4"/>
      <c r="G29" s="5"/>
    </row>
    <row r="30" spans="1:7" x14ac:dyDescent="0.2">
      <c r="A30">
        <v>322</v>
      </c>
      <c r="B30">
        <v>128.22</v>
      </c>
      <c r="C30" t="s">
        <v>87</v>
      </c>
      <c r="D30" s="10"/>
      <c r="E30" s="4"/>
      <c r="F30" s="4"/>
      <c r="G30" s="5"/>
    </row>
    <row r="31" spans="1:7" x14ac:dyDescent="0.2">
      <c r="A31">
        <v>323</v>
      </c>
      <c r="B31">
        <v>128.24799999999999</v>
      </c>
      <c r="C31" t="s">
        <v>87</v>
      </c>
      <c r="D31" s="10"/>
      <c r="E31" s="4"/>
      <c r="F31" s="4"/>
      <c r="G31" s="5"/>
    </row>
    <row r="32" spans="1:7" x14ac:dyDescent="0.2">
      <c r="A32">
        <v>324</v>
      </c>
      <c r="B32">
        <v>128.233</v>
      </c>
      <c r="C32" t="s">
        <v>87</v>
      </c>
      <c r="D32" s="10"/>
      <c r="E32" s="4"/>
      <c r="F32" s="4"/>
      <c r="G32" s="5"/>
    </row>
    <row r="33" spans="1:7" x14ac:dyDescent="0.2">
      <c r="A33">
        <v>325</v>
      </c>
      <c r="B33">
        <v>126.99</v>
      </c>
      <c r="C33" t="s">
        <v>58</v>
      </c>
      <c r="D33" s="10"/>
      <c r="E33" s="4"/>
      <c r="F33" s="4"/>
      <c r="G33" s="5"/>
    </row>
    <row r="34" spans="1:7" x14ac:dyDescent="0.2">
      <c r="A34">
        <v>326</v>
      </c>
      <c r="B34">
        <v>126.556</v>
      </c>
      <c r="C34" t="s">
        <v>86</v>
      </c>
      <c r="D34" s="10"/>
      <c r="E34" s="4"/>
      <c r="F34" s="4"/>
      <c r="G34" s="5"/>
    </row>
    <row r="35" spans="1:7" x14ac:dyDescent="0.2">
      <c r="A35">
        <v>327</v>
      </c>
      <c r="B35">
        <v>126.56</v>
      </c>
      <c r="C35" t="s">
        <v>87</v>
      </c>
      <c r="D35" s="10"/>
      <c r="E35" s="4"/>
      <c r="F35" s="4"/>
      <c r="G35" s="5"/>
    </row>
    <row r="36" spans="1:7" x14ac:dyDescent="0.2">
      <c r="A36">
        <v>328</v>
      </c>
      <c r="B36">
        <v>126.57899999999999</v>
      </c>
      <c r="C36" t="s">
        <v>87</v>
      </c>
      <c r="D36" s="10"/>
      <c r="E36" s="4"/>
      <c r="F36" s="4"/>
      <c r="G36" s="5"/>
    </row>
    <row r="37" spans="1:7" x14ac:dyDescent="0.2">
      <c r="A37">
        <v>329</v>
      </c>
      <c r="B37">
        <v>126.577</v>
      </c>
      <c r="C37" t="s">
        <v>87</v>
      </c>
      <c r="D37" s="10"/>
      <c r="E37" s="4"/>
      <c r="F37" s="4"/>
      <c r="G37" s="5"/>
    </row>
    <row r="38" spans="1:7" x14ac:dyDescent="0.2">
      <c r="A38">
        <v>330</v>
      </c>
      <c r="B38">
        <v>126.577</v>
      </c>
      <c r="C38" t="s">
        <v>87</v>
      </c>
      <c r="D38" s="10"/>
      <c r="E38" s="4"/>
      <c r="F38" s="4"/>
      <c r="G38" s="5"/>
    </row>
    <row r="39" spans="1:7" x14ac:dyDescent="0.2">
      <c r="A39">
        <v>331</v>
      </c>
      <c r="B39">
        <v>126.649</v>
      </c>
      <c r="C39" t="s">
        <v>86</v>
      </c>
      <c r="D39" s="10"/>
      <c r="E39" s="4"/>
      <c r="F39" s="4"/>
      <c r="G39" s="5"/>
    </row>
    <row r="40" spans="1:7" x14ac:dyDescent="0.2">
      <c r="A40">
        <v>332</v>
      </c>
      <c r="B40">
        <v>126.605</v>
      </c>
      <c r="C40" t="s">
        <v>87</v>
      </c>
      <c r="D40" s="10"/>
      <c r="E40" s="4"/>
      <c r="F40" s="4"/>
      <c r="G40" s="5"/>
    </row>
    <row r="41" spans="1:7" x14ac:dyDescent="0.2">
      <c r="A41">
        <v>333</v>
      </c>
      <c r="B41">
        <v>126.592</v>
      </c>
      <c r="C41" t="s">
        <v>87</v>
      </c>
      <c r="D41" s="10"/>
      <c r="E41" s="4"/>
      <c r="F41" s="4"/>
      <c r="G41" s="5"/>
    </row>
    <row r="42" spans="1:7" x14ac:dyDescent="0.2">
      <c r="A42">
        <v>334</v>
      </c>
      <c r="B42">
        <v>126.608</v>
      </c>
      <c r="C42" t="s">
        <v>87</v>
      </c>
      <c r="D42" s="10"/>
      <c r="E42" s="4"/>
      <c r="F42" s="4"/>
      <c r="G42" s="5"/>
    </row>
    <row r="43" spans="1:7" x14ac:dyDescent="0.2">
      <c r="A43">
        <v>335</v>
      </c>
      <c r="B43">
        <v>126.38500000000001</v>
      </c>
      <c r="C43" t="s">
        <v>58</v>
      </c>
      <c r="D43" s="10"/>
      <c r="E43" s="4"/>
      <c r="F43" s="4"/>
      <c r="G43" s="5"/>
    </row>
    <row r="44" spans="1:7" x14ac:dyDescent="0.2">
      <c r="A44">
        <v>336</v>
      </c>
      <c r="B44">
        <v>126.32599999999999</v>
      </c>
      <c r="C44" t="s">
        <v>86</v>
      </c>
      <c r="D44" s="10"/>
      <c r="E44" s="4"/>
      <c r="F44" s="4"/>
      <c r="G44" s="5"/>
    </row>
    <row r="45" spans="1:7" x14ac:dyDescent="0.2">
      <c r="A45">
        <v>337</v>
      </c>
      <c r="B45">
        <v>126.307</v>
      </c>
      <c r="C45" t="s">
        <v>87</v>
      </c>
      <c r="D45" s="10"/>
      <c r="E45" s="4"/>
      <c r="F45" s="4"/>
      <c r="G45" s="5"/>
    </row>
    <row r="46" spans="1:7" x14ac:dyDescent="0.2">
      <c r="A46">
        <v>338</v>
      </c>
      <c r="B46">
        <v>126.29300000000001</v>
      </c>
      <c r="C46" t="s">
        <v>87</v>
      </c>
      <c r="D46" s="10"/>
      <c r="E46" s="4"/>
      <c r="F46" s="4"/>
      <c r="G46" s="5"/>
    </row>
    <row r="47" spans="1:7" x14ac:dyDescent="0.2">
      <c r="A47">
        <v>339</v>
      </c>
      <c r="B47">
        <v>126.292</v>
      </c>
      <c r="C47" t="s">
        <v>87</v>
      </c>
      <c r="D47" s="10"/>
      <c r="E47" s="4"/>
      <c r="F47" s="4"/>
      <c r="G47" s="5"/>
    </row>
    <row r="48" spans="1:7" x14ac:dyDescent="0.2">
      <c r="A48">
        <v>340</v>
      </c>
      <c r="B48">
        <v>125.974</v>
      </c>
      <c r="C48" t="s">
        <v>58</v>
      </c>
      <c r="D48" s="10"/>
      <c r="E48" s="4"/>
      <c r="F48" s="4"/>
      <c r="G48" s="5"/>
    </row>
    <row r="49" spans="1:7" x14ac:dyDescent="0.2">
      <c r="A49">
        <v>341</v>
      </c>
      <c r="B49">
        <v>125.94799999999999</v>
      </c>
      <c r="C49" t="s">
        <v>86</v>
      </c>
      <c r="D49" s="10"/>
      <c r="E49" s="4"/>
      <c r="F49" s="4"/>
      <c r="G49" s="5"/>
    </row>
    <row r="50" spans="1:7" x14ac:dyDescent="0.2">
      <c r="A50">
        <v>342</v>
      </c>
      <c r="B50">
        <v>125.952</v>
      </c>
      <c r="C50" t="s">
        <v>87</v>
      </c>
      <c r="D50" s="10"/>
      <c r="E50" s="4"/>
      <c r="F50" s="4"/>
      <c r="G50" s="5"/>
    </row>
    <row r="51" spans="1:7" x14ac:dyDescent="0.2">
      <c r="A51">
        <v>343</v>
      </c>
      <c r="B51">
        <v>125.953</v>
      </c>
      <c r="C51" t="s">
        <v>87</v>
      </c>
      <c r="D51" s="10"/>
      <c r="E51" s="4"/>
      <c r="F51" s="4"/>
      <c r="G51" s="5"/>
    </row>
    <row r="52" spans="1:7" x14ac:dyDescent="0.2">
      <c r="A52">
        <v>344</v>
      </c>
      <c r="B52">
        <v>125.926</v>
      </c>
      <c r="C52" t="s">
        <v>87</v>
      </c>
      <c r="D52" s="10"/>
      <c r="E52" s="4"/>
      <c r="F52" s="4"/>
      <c r="G52" s="5"/>
    </row>
    <row r="53" spans="1:7" x14ac:dyDescent="0.2">
      <c r="A53">
        <v>345</v>
      </c>
      <c r="B53">
        <v>125.92700000000001</v>
      </c>
      <c r="C53" t="s">
        <v>87</v>
      </c>
      <c r="D53" s="10"/>
      <c r="E53" s="4"/>
      <c r="F53" s="4"/>
      <c r="G53" s="5"/>
    </row>
    <row r="54" spans="1:7" x14ac:dyDescent="0.2">
      <c r="A54">
        <v>346</v>
      </c>
      <c r="B54">
        <v>126.895</v>
      </c>
      <c r="C54" t="s">
        <v>58</v>
      </c>
      <c r="D54" s="10"/>
      <c r="E54" s="4"/>
      <c r="F54" s="4"/>
      <c r="G54" s="5"/>
    </row>
    <row r="55" spans="1:7" x14ac:dyDescent="0.2">
      <c r="A55">
        <v>347</v>
      </c>
      <c r="B55">
        <v>126.021</v>
      </c>
      <c r="C55" t="s">
        <v>58</v>
      </c>
      <c r="D55" s="10"/>
      <c r="E55" s="4"/>
      <c r="F55" s="4"/>
      <c r="G55" s="5"/>
    </row>
    <row r="56" spans="1:7" x14ac:dyDescent="0.2">
      <c r="A56">
        <v>348</v>
      </c>
      <c r="B56">
        <v>125.45399999999999</v>
      </c>
      <c r="C56" t="s">
        <v>86</v>
      </c>
      <c r="D56" s="10"/>
      <c r="E56" s="4"/>
      <c r="F56" s="4"/>
      <c r="G56" s="5"/>
    </row>
    <row r="57" spans="1:7" x14ac:dyDescent="0.2">
      <c r="A57">
        <v>349</v>
      </c>
      <c r="B57">
        <v>125.446</v>
      </c>
      <c r="C57" t="s">
        <v>87</v>
      </c>
      <c r="D57" s="4"/>
      <c r="E57" s="4"/>
      <c r="F57" s="4"/>
      <c r="G57" s="5"/>
    </row>
    <row r="58" spans="1:7" x14ac:dyDescent="0.2">
      <c r="A58">
        <v>350</v>
      </c>
      <c r="B58">
        <v>125.42700000000001</v>
      </c>
      <c r="C58" t="s">
        <v>87</v>
      </c>
      <c r="D58" s="2"/>
      <c r="E58" s="2"/>
      <c r="F58" s="2"/>
    </row>
    <row r="59" spans="1:7" x14ac:dyDescent="0.2">
      <c r="A59">
        <v>351</v>
      </c>
      <c r="B59">
        <v>125.447</v>
      </c>
      <c r="C59" t="s">
        <v>87</v>
      </c>
      <c r="D59" s="2"/>
    </row>
    <row r="60" spans="1:7" x14ac:dyDescent="0.2">
      <c r="A60">
        <v>352</v>
      </c>
      <c r="B60">
        <v>125.407</v>
      </c>
      <c r="C60" t="s">
        <v>58</v>
      </c>
      <c r="D60" s="2"/>
    </row>
    <row r="61" spans="1:7" x14ac:dyDescent="0.2">
      <c r="A61">
        <v>353</v>
      </c>
      <c r="B61">
        <v>126.172</v>
      </c>
      <c r="C61" t="s">
        <v>58</v>
      </c>
      <c r="D61" s="2"/>
    </row>
    <row r="62" spans="1:7" x14ac:dyDescent="0.2">
      <c r="A62">
        <v>354</v>
      </c>
      <c r="B62">
        <v>125.324</v>
      </c>
      <c r="C62" t="s">
        <v>58</v>
      </c>
      <c r="D62" s="2"/>
    </row>
    <row r="63" spans="1:7" x14ac:dyDescent="0.2">
      <c r="A63">
        <v>355</v>
      </c>
      <c r="B63">
        <v>125.129</v>
      </c>
      <c r="C63" t="s">
        <v>86</v>
      </c>
      <c r="D63" s="2"/>
    </row>
    <row r="64" spans="1:7" x14ac:dyDescent="0.2">
      <c r="A64">
        <v>356</v>
      </c>
      <c r="B64">
        <v>125.104</v>
      </c>
      <c r="C64" t="s">
        <v>87</v>
      </c>
      <c r="D64" s="2"/>
    </row>
    <row r="65" spans="1:4" x14ac:dyDescent="0.2">
      <c r="A65">
        <v>357</v>
      </c>
      <c r="B65">
        <v>125.19799999999999</v>
      </c>
      <c r="C65" t="s">
        <v>87</v>
      </c>
      <c r="D65" s="2"/>
    </row>
    <row r="66" spans="1:4" x14ac:dyDescent="0.2">
      <c r="A66">
        <v>358</v>
      </c>
      <c r="B66">
        <v>125.152</v>
      </c>
      <c r="C66" t="s">
        <v>87</v>
      </c>
      <c r="D66" s="2"/>
    </row>
    <row r="67" spans="1:4" x14ac:dyDescent="0.2">
      <c r="A67">
        <v>359</v>
      </c>
      <c r="B67">
        <v>125.28100000000001</v>
      </c>
      <c r="C67" t="s">
        <v>58</v>
      </c>
      <c r="D67" s="2"/>
    </row>
    <row r="68" spans="1:4" x14ac:dyDescent="0.2">
      <c r="A68">
        <v>360</v>
      </c>
      <c r="B68">
        <v>125.241</v>
      </c>
      <c r="C68" t="s">
        <v>86</v>
      </c>
      <c r="D68" s="2"/>
    </row>
    <row r="69" spans="1:4" x14ac:dyDescent="0.2">
      <c r="A69">
        <v>361</v>
      </c>
      <c r="B69">
        <v>125.277</v>
      </c>
      <c r="C69" t="s">
        <v>87</v>
      </c>
      <c r="D69" s="2"/>
    </row>
    <row r="70" spans="1:4" x14ac:dyDescent="0.2">
      <c r="A70">
        <v>362</v>
      </c>
      <c r="B70">
        <v>125.089</v>
      </c>
      <c r="C70" t="s">
        <v>87</v>
      </c>
      <c r="D70" s="2"/>
    </row>
    <row r="71" spans="1:4" x14ac:dyDescent="0.2">
      <c r="A71">
        <v>363</v>
      </c>
      <c r="B71">
        <v>125.078</v>
      </c>
      <c r="C71" t="s">
        <v>87</v>
      </c>
      <c r="D71" s="2"/>
    </row>
    <row r="72" spans="1:4" x14ac:dyDescent="0.2">
      <c r="A72">
        <v>364</v>
      </c>
      <c r="B72">
        <v>125.21299999999999</v>
      </c>
      <c r="C72" t="s">
        <v>58</v>
      </c>
      <c r="D72" s="2"/>
    </row>
    <row r="73" spans="1:4" x14ac:dyDescent="0.2">
      <c r="A73">
        <v>365</v>
      </c>
      <c r="B73">
        <v>125.43600000000001</v>
      </c>
      <c r="C73" t="s">
        <v>58</v>
      </c>
      <c r="D73" s="2"/>
    </row>
    <row r="74" spans="1:4" x14ac:dyDescent="0.2">
      <c r="A74">
        <v>366</v>
      </c>
      <c r="B74">
        <v>124.52800000000001</v>
      </c>
      <c r="C74" t="s">
        <v>86</v>
      </c>
      <c r="D74" s="2"/>
    </row>
    <row r="75" spans="1:4" x14ac:dyDescent="0.2">
      <c r="A75">
        <v>367</v>
      </c>
      <c r="B75">
        <v>124.494</v>
      </c>
      <c r="C75" t="s">
        <v>87</v>
      </c>
      <c r="D75" s="2"/>
    </row>
    <row r="76" spans="1:4" x14ac:dyDescent="0.2">
      <c r="A76">
        <v>368</v>
      </c>
      <c r="B76">
        <v>124.503</v>
      </c>
      <c r="C76" t="s">
        <v>87</v>
      </c>
      <c r="D76" s="2"/>
    </row>
    <row r="77" spans="1:4" x14ac:dyDescent="0.2">
      <c r="A77">
        <v>369</v>
      </c>
      <c r="B77">
        <v>124.501</v>
      </c>
      <c r="C77" t="s">
        <v>58</v>
      </c>
      <c r="D77" s="2"/>
    </row>
    <row r="78" spans="1:4" x14ac:dyDescent="0.2">
      <c r="A78">
        <v>370</v>
      </c>
      <c r="B78">
        <v>124.33</v>
      </c>
      <c r="C78" t="s">
        <v>86</v>
      </c>
      <c r="D78" s="2"/>
    </row>
    <row r="79" spans="1:4" x14ac:dyDescent="0.2">
      <c r="A79">
        <v>371</v>
      </c>
      <c r="B79">
        <v>124.316</v>
      </c>
      <c r="C79" t="s">
        <v>87</v>
      </c>
      <c r="D79" s="2"/>
    </row>
    <row r="80" spans="1:4" x14ac:dyDescent="0.2">
      <c r="A80">
        <v>372</v>
      </c>
      <c r="B80">
        <v>124.31399999999999</v>
      </c>
      <c r="C80" t="s">
        <v>87</v>
      </c>
      <c r="D80" s="2"/>
    </row>
    <row r="81" spans="1:4" x14ac:dyDescent="0.2">
      <c r="A81">
        <v>373</v>
      </c>
      <c r="B81">
        <v>124.321</v>
      </c>
      <c r="C81" t="s">
        <v>87</v>
      </c>
      <c r="D81" s="2"/>
    </row>
    <row r="82" spans="1:4" x14ac:dyDescent="0.2">
      <c r="A82">
        <v>374</v>
      </c>
      <c r="B82">
        <v>123.98099999999999</v>
      </c>
      <c r="C82" t="s">
        <v>58</v>
      </c>
      <c r="D82" s="2"/>
    </row>
    <row r="83" spans="1:4" x14ac:dyDescent="0.2">
      <c r="A83">
        <v>375</v>
      </c>
      <c r="B83">
        <v>124.544</v>
      </c>
      <c r="C83" t="s">
        <v>58</v>
      </c>
      <c r="D83" s="2"/>
    </row>
    <row r="84" spans="1:4" x14ac:dyDescent="0.2">
      <c r="A84">
        <v>376</v>
      </c>
      <c r="B84">
        <v>124.839</v>
      </c>
      <c r="C84" t="s">
        <v>86</v>
      </c>
      <c r="D84" s="2"/>
    </row>
    <row r="85" spans="1:4" x14ac:dyDescent="0.2">
      <c r="A85">
        <v>377</v>
      </c>
      <c r="B85">
        <v>124.822</v>
      </c>
      <c r="C85" t="s">
        <v>87</v>
      </c>
      <c r="D85" s="2"/>
    </row>
    <row r="86" spans="1:4" x14ac:dyDescent="0.2">
      <c r="A86">
        <v>378</v>
      </c>
      <c r="B86">
        <v>124.809</v>
      </c>
      <c r="C86" t="s">
        <v>87</v>
      </c>
      <c r="D86" s="2"/>
    </row>
    <row r="87" spans="1:4" x14ac:dyDescent="0.2">
      <c r="A87">
        <v>379</v>
      </c>
      <c r="B87">
        <v>124.825</v>
      </c>
      <c r="C87" t="s">
        <v>87</v>
      </c>
      <c r="D87" s="2"/>
    </row>
    <row r="88" spans="1:4" x14ac:dyDescent="0.2">
      <c r="A88">
        <v>380</v>
      </c>
      <c r="B88">
        <v>124.839</v>
      </c>
      <c r="C88" t="s">
        <v>87</v>
      </c>
      <c r="D88" s="2"/>
    </row>
    <row r="89" spans="1:4" x14ac:dyDescent="0.2">
      <c r="A89">
        <v>381</v>
      </c>
      <c r="B89">
        <v>124.735</v>
      </c>
      <c r="C89" t="s">
        <v>58</v>
      </c>
      <c r="D89" s="2"/>
    </row>
    <row r="90" spans="1:4" x14ac:dyDescent="0.2">
      <c r="A90">
        <v>382</v>
      </c>
      <c r="B90">
        <v>124.99</v>
      </c>
      <c r="C90" t="s">
        <v>58</v>
      </c>
      <c r="D90" s="2"/>
    </row>
    <row r="91" spans="1:4" x14ac:dyDescent="0.2">
      <c r="A91">
        <v>383</v>
      </c>
      <c r="B91">
        <v>125.04</v>
      </c>
      <c r="C91" t="s">
        <v>86</v>
      </c>
      <c r="D91" s="2"/>
    </row>
    <row r="92" spans="1:4" x14ac:dyDescent="0.2">
      <c r="A92">
        <v>384</v>
      </c>
      <c r="B92">
        <v>125.02800000000001</v>
      </c>
      <c r="C92" t="s">
        <v>87</v>
      </c>
      <c r="D92" s="2"/>
    </row>
    <row r="93" spans="1:4" x14ac:dyDescent="0.2">
      <c r="A93">
        <v>385</v>
      </c>
      <c r="B93">
        <v>125.02200000000001</v>
      </c>
      <c r="C93" t="s">
        <v>87</v>
      </c>
      <c r="D93" s="2"/>
    </row>
    <row r="94" spans="1:4" x14ac:dyDescent="0.2">
      <c r="A94">
        <v>386</v>
      </c>
      <c r="B94">
        <v>125.02500000000001</v>
      </c>
      <c r="C94" t="s">
        <v>87</v>
      </c>
      <c r="D94" s="2"/>
    </row>
    <row r="95" spans="1:4" x14ac:dyDescent="0.2">
      <c r="A95">
        <v>387</v>
      </c>
      <c r="B95">
        <v>124.666</v>
      </c>
      <c r="C95" t="s">
        <v>58</v>
      </c>
      <c r="D95" s="2"/>
    </row>
    <row r="96" spans="1:4" x14ac:dyDescent="0.2">
      <c r="A96">
        <v>388</v>
      </c>
      <c r="B96">
        <v>124.76900000000001</v>
      </c>
      <c r="C96" t="s">
        <v>87</v>
      </c>
      <c r="D96" s="2"/>
    </row>
    <row r="97" spans="1:4" x14ac:dyDescent="0.2">
      <c r="A97">
        <v>389</v>
      </c>
      <c r="B97">
        <v>125.15300000000001</v>
      </c>
      <c r="C97" t="s">
        <v>58</v>
      </c>
      <c r="D97" s="2"/>
    </row>
    <row r="98" spans="1:4" x14ac:dyDescent="0.2">
      <c r="A98">
        <v>390</v>
      </c>
      <c r="B98">
        <v>124.949</v>
      </c>
      <c r="C98" t="s">
        <v>88</v>
      </c>
      <c r="D98" s="2"/>
    </row>
    <row r="99" spans="1:4" x14ac:dyDescent="0.2">
      <c r="A99">
        <v>391</v>
      </c>
      <c r="B99">
        <v>125.136</v>
      </c>
      <c r="C99" t="s">
        <v>86</v>
      </c>
      <c r="D99" s="2"/>
    </row>
    <row r="100" spans="1:4" x14ac:dyDescent="0.2">
      <c r="A100">
        <v>392</v>
      </c>
      <c r="B100">
        <v>125.096</v>
      </c>
      <c r="C100" t="s">
        <v>87</v>
      </c>
      <c r="D100" s="2"/>
    </row>
    <row r="101" spans="1:4" x14ac:dyDescent="0.2">
      <c r="A101">
        <v>393</v>
      </c>
      <c r="B101">
        <v>125.1</v>
      </c>
      <c r="C101" t="s">
        <v>87</v>
      </c>
      <c r="D101" s="2"/>
    </row>
    <row r="102" spans="1:4" x14ac:dyDescent="0.2">
      <c r="A102">
        <v>394</v>
      </c>
      <c r="B102">
        <v>125.096</v>
      </c>
      <c r="C102" t="s">
        <v>87</v>
      </c>
      <c r="D102" s="2"/>
    </row>
    <row r="103" spans="1:4" x14ac:dyDescent="0.2">
      <c r="A103">
        <v>395</v>
      </c>
      <c r="B103">
        <v>125.333</v>
      </c>
      <c r="C103" t="s">
        <v>58</v>
      </c>
      <c r="D103" s="2"/>
    </row>
    <row r="104" spans="1:4" x14ac:dyDescent="0.2">
      <c r="A104">
        <v>396</v>
      </c>
      <c r="B104">
        <v>125.39</v>
      </c>
      <c r="C104" t="s">
        <v>86</v>
      </c>
      <c r="D104" s="2"/>
    </row>
    <row r="105" spans="1:4" x14ac:dyDescent="0.2">
      <c r="A105">
        <v>397</v>
      </c>
      <c r="B105">
        <v>125.351</v>
      </c>
      <c r="C105" t="s">
        <v>87</v>
      </c>
      <c r="D105" s="2"/>
    </row>
    <row r="106" spans="1:4" x14ac:dyDescent="0.2">
      <c r="A106">
        <v>398</v>
      </c>
      <c r="B106">
        <v>125.369</v>
      </c>
      <c r="C106" t="s">
        <v>87</v>
      </c>
      <c r="D106" s="2"/>
    </row>
    <row r="107" spans="1:4" x14ac:dyDescent="0.2">
      <c r="A107">
        <v>399</v>
      </c>
      <c r="B107">
        <v>125.367</v>
      </c>
      <c r="C107" t="s">
        <v>87</v>
      </c>
      <c r="D107" s="2"/>
    </row>
    <row r="108" spans="1:4" x14ac:dyDescent="0.2">
      <c r="A108">
        <v>600</v>
      </c>
      <c r="B108">
        <v>125.55800000000001</v>
      </c>
      <c r="C108" t="s">
        <v>58</v>
      </c>
      <c r="D108" s="2"/>
    </row>
    <row r="109" spans="1:4" x14ac:dyDescent="0.2">
      <c r="A109">
        <v>601</v>
      </c>
      <c r="B109">
        <v>125.063</v>
      </c>
      <c r="C109" t="s">
        <v>58</v>
      </c>
      <c r="D109" s="2"/>
    </row>
    <row r="110" spans="1:4" x14ac:dyDescent="0.2">
      <c r="A110">
        <v>602</v>
      </c>
      <c r="B110">
        <v>124.794</v>
      </c>
      <c r="C110" t="s">
        <v>87</v>
      </c>
      <c r="D110" s="2"/>
    </row>
    <row r="111" spans="1:4" x14ac:dyDescent="0.2">
      <c r="A111">
        <v>603</v>
      </c>
      <c r="B111">
        <v>124.815</v>
      </c>
      <c r="C111" t="s">
        <v>58</v>
      </c>
      <c r="D111" s="2"/>
    </row>
    <row r="112" spans="1:4" x14ac:dyDescent="0.2">
      <c r="A112">
        <v>604</v>
      </c>
      <c r="B112">
        <v>124.992</v>
      </c>
      <c r="C112" t="s">
        <v>58</v>
      </c>
      <c r="D112" s="2"/>
    </row>
    <row r="113" spans="1:4" x14ac:dyDescent="0.2">
      <c r="A113">
        <v>605</v>
      </c>
      <c r="B113">
        <v>125.15600000000001</v>
      </c>
      <c r="C113" t="s">
        <v>87</v>
      </c>
      <c r="D113" s="2"/>
    </row>
    <row r="114" spans="1:4" x14ac:dyDescent="0.2">
      <c r="A114">
        <v>606</v>
      </c>
      <c r="B114">
        <v>125.139</v>
      </c>
      <c r="C114" t="s">
        <v>87</v>
      </c>
    </row>
    <row r="115" spans="1:4" x14ac:dyDescent="0.2">
      <c r="A115">
        <v>607</v>
      </c>
      <c r="B115">
        <v>125.238</v>
      </c>
      <c r="C115" t="s">
        <v>58</v>
      </c>
    </row>
    <row r="116" spans="1:4" x14ac:dyDescent="0.2">
      <c r="A116">
        <v>608</v>
      </c>
      <c r="B116">
        <v>125.61499999999999</v>
      </c>
      <c r="C116" t="s">
        <v>87</v>
      </c>
    </row>
    <row r="117" spans="1:4" x14ac:dyDescent="0.2">
      <c r="A117">
        <v>609</v>
      </c>
      <c r="B117">
        <v>125.833</v>
      </c>
      <c r="C117" t="s">
        <v>86</v>
      </c>
    </row>
    <row r="118" spans="1:4" x14ac:dyDescent="0.2">
      <c r="A118">
        <v>610</v>
      </c>
      <c r="B118">
        <v>125.801</v>
      </c>
      <c r="C118" t="s">
        <v>87</v>
      </c>
    </row>
    <row r="119" spans="1:4" x14ac:dyDescent="0.2">
      <c r="A119">
        <v>611</v>
      </c>
      <c r="B119">
        <v>125.78100000000001</v>
      </c>
      <c r="C119" t="s">
        <v>87</v>
      </c>
    </row>
    <row r="120" spans="1:4" x14ac:dyDescent="0.2">
      <c r="A120">
        <v>612</v>
      </c>
      <c r="B120">
        <v>125.76600000000001</v>
      </c>
      <c r="C120" t="s">
        <v>87</v>
      </c>
    </row>
    <row r="121" spans="1:4" x14ac:dyDescent="0.2">
      <c r="A121">
        <v>613</v>
      </c>
      <c r="B121">
        <v>125.794</v>
      </c>
      <c r="C121" t="s">
        <v>87</v>
      </c>
    </row>
    <row r="122" spans="1:4" x14ac:dyDescent="0.2">
      <c r="A122">
        <v>614</v>
      </c>
      <c r="B122">
        <v>125.735</v>
      </c>
      <c r="C122" t="s">
        <v>58</v>
      </c>
    </row>
    <row r="123" spans="1:4" x14ac:dyDescent="0.2">
      <c r="A123">
        <v>615</v>
      </c>
      <c r="B123">
        <v>126.511</v>
      </c>
      <c r="C123" t="s">
        <v>58</v>
      </c>
    </row>
    <row r="124" spans="1:4" x14ac:dyDescent="0.2">
      <c r="A124">
        <v>616</v>
      </c>
      <c r="B124">
        <v>127.09699999999999</v>
      </c>
      <c r="C124" t="s">
        <v>86</v>
      </c>
    </row>
    <row r="125" spans="1:4" x14ac:dyDescent="0.2">
      <c r="A125">
        <v>617</v>
      </c>
      <c r="B125">
        <v>127.098</v>
      </c>
      <c r="C125" t="s">
        <v>87</v>
      </c>
    </row>
    <row r="126" spans="1:4" x14ac:dyDescent="0.2">
      <c r="A126">
        <v>618</v>
      </c>
      <c r="B126">
        <v>127.11199999999999</v>
      </c>
      <c r="C126" t="s">
        <v>87</v>
      </c>
    </row>
    <row r="127" spans="1:4" x14ac:dyDescent="0.2">
      <c r="A127">
        <v>619</v>
      </c>
      <c r="B127">
        <v>127.13800000000001</v>
      </c>
      <c r="C127" t="s">
        <v>87</v>
      </c>
    </row>
    <row r="128" spans="1:4" x14ac:dyDescent="0.2">
      <c r="A128">
        <v>620</v>
      </c>
      <c r="B128">
        <v>127.143</v>
      </c>
      <c r="C128" t="s">
        <v>87</v>
      </c>
    </row>
    <row r="129" spans="1:3" x14ac:dyDescent="0.2">
      <c r="A129">
        <v>621</v>
      </c>
      <c r="B129">
        <v>127.49</v>
      </c>
      <c r="C129" t="s">
        <v>58</v>
      </c>
    </row>
    <row r="130" spans="1:3" x14ac:dyDescent="0.2">
      <c r="A130">
        <v>622</v>
      </c>
      <c r="B130">
        <v>127.18600000000001</v>
      </c>
      <c r="C130" t="s">
        <v>58</v>
      </c>
    </row>
    <row r="131" spans="1:3" x14ac:dyDescent="0.2">
      <c r="A131">
        <v>623</v>
      </c>
      <c r="B131">
        <v>126.98699999999999</v>
      </c>
      <c r="C131" t="s">
        <v>86</v>
      </c>
    </row>
    <row r="132" spans="1:3" x14ac:dyDescent="0.2">
      <c r="A132">
        <v>624</v>
      </c>
      <c r="B132">
        <v>127</v>
      </c>
      <c r="C132" t="s">
        <v>87</v>
      </c>
    </row>
    <row r="133" spans="1:3" x14ac:dyDescent="0.2">
      <c r="A133">
        <v>625</v>
      </c>
      <c r="B133">
        <v>126.974</v>
      </c>
      <c r="C133" t="s">
        <v>87</v>
      </c>
    </row>
    <row r="134" spans="1:3" x14ac:dyDescent="0.2">
      <c r="A134">
        <v>626</v>
      </c>
      <c r="B134">
        <v>126.96899999999999</v>
      </c>
      <c r="C134" t="s">
        <v>87</v>
      </c>
    </row>
    <row r="135" spans="1:3" x14ac:dyDescent="0.2">
      <c r="A135">
        <v>627</v>
      </c>
      <c r="B135">
        <v>126.524</v>
      </c>
      <c r="C135" t="s">
        <v>58</v>
      </c>
    </row>
    <row r="136" spans="1:3" x14ac:dyDescent="0.2">
      <c r="A136">
        <v>628</v>
      </c>
      <c r="B136">
        <v>125.973</v>
      </c>
      <c r="C136" t="s">
        <v>58</v>
      </c>
    </row>
    <row r="137" spans="1:3" x14ac:dyDescent="0.2">
      <c r="A137">
        <v>629</v>
      </c>
      <c r="B137">
        <v>127.00700000000001</v>
      </c>
      <c r="C137" t="s">
        <v>58</v>
      </c>
    </row>
    <row r="138" spans="1:3" x14ac:dyDescent="0.2">
      <c r="A138">
        <v>630</v>
      </c>
      <c r="B138">
        <v>127.129</v>
      </c>
      <c r="C138" t="s">
        <v>58</v>
      </c>
    </row>
    <row r="139" spans="1:3" x14ac:dyDescent="0.2">
      <c r="A139">
        <v>631</v>
      </c>
      <c r="B139">
        <v>125.869</v>
      </c>
      <c r="C139" t="s">
        <v>86</v>
      </c>
    </row>
    <row r="140" spans="1:3" x14ac:dyDescent="0.2">
      <c r="A140">
        <v>632</v>
      </c>
      <c r="B140">
        <v>125.878</v>
      </c>
      <c r="C140" t="s">
        <v>87</v>
      </c>
    </row>
    <row r="141" spans="1:3" x14ac:dyDescent="0.2">
      <c r="A141">
        <v>633</v>
      </c>
      <c r="B141">
        <v>125.873</v>
      </c>
      <c r="C141" t="s">
        <v>87</v>
      </c>
    </row>
    <row r="142" spans="1:3" x14ac:dyDescent="0.2">
      <c r="A142">
        <v>634</v>
      </c>
      <c r="B142">
        <v>125.875</v>
      </c>
      <c r="C142" t="s">
        <v>87</v>
      </c>
    </row>
    <row r="143" spans="1:3" x14ac:dyDescent="0.2">
      <c r="A143">
        <v>635</v>
      </c>
      <c r="B143">
        <v>126.22199999999999</v>
      </c>
      <c r="C143" t="s">
        <v>58</v>
      </c>
    </row>
    <row r="144" spans="1:3" x14ac:dyDescent="0.2">
      <c r="A144">
        <v>636</v>
      </c>
      <c r="B144">
        <v>125.503</v>
      </c>
      <c r="C144" t="s">
        <v>58</v>
      </c>
    </row>
    <row r="145" spans="1:3" x14ac:dyDescent="0.2">
      <c r="A145">
        <v>637</v>
      </c>
      <c r="B145">
        <v>125.485</v>
      </c>
      <c r="C145" t="s">
        <v>86</v>
      </c>
    </row>
    <row r="146" spans="1:3" x14ac:dyDescent="0.2">
      <c r="A146">
        <v>638</v>
      </c>
      <c r="B146">
        <v>125.48399999999999</v>
      </c>
      <c r="C146" t="s">
        <v>87</v>
      </c>
    </row>
    <row r="147" spans="1:3" x14ac:dyDescent="0.2">
      <c r="A147">
        <v>639</v>
      </c>
      <c r="B147">
        <v>125.483</v>
      </c>
      <c r="C147" t="s">
        <v>87</v>
      </c>
    </row>
    <row r="148" spans="1:3" x14ac:dyDescent="0.2">
      <c r="A148">
        <v>640</v>
      </c>
      <c r="B148">
        <v>125.485</v>
      </c>
      <c r="C148" t="s">
        <v>87</v>
      </c>
    </row>
    <row r="149" spans="1:3" x14ac:dyDescent="0.2">
      <c r="A149">
        <v>641</v>
      </c>
      <c r="B149">
        <v>125.316</v>
      </c>
      <c r="C149" t="s">
        <v>58</v>
      </c>
    </row>
    <row r="150" spans="1:3" x14ac:dyDescent="0.2">
      <c r="A150">
        <v>642</v>
      </c>
      <c r="B150">
        <v>127.224</v>
      </c>
      <c r="C150" t="s">
        <v>58</v>
      </c>
    </row>
    <row r="151" spans="1:3" x14ac:dyDescent="0.2">
      <c r="A151">
        <v>643</v>
      </c>
      <c r="B151">
        <v>127.663</v>
      </c>
      <c r="C151" t="s">
        <v>86</v>
      </c>
    </row>
    <row r="152" spans="1:3" x14ac:dyDescent="0.2">
      <c r="A152">
        <v>644</v>
      </c>
      <c r="B152">
        <v>127.663</v>
      </c>
      <c r="C152" t="s">
        <v>87</v>
      </c>
    </row>
    <row r="153" spans="1:3" x14ac:dyDescent="0.2">
      <c r="A153">
        <v>645</v>
      </c>
      <c r="B153">
        <v>127.655</v>
      </c>
      <c r="C153" t="s">
        <v>87</v>
      </c>
    </row>
    <row r="154" spans="1:3" x14ac:dyDescent="0.2">
      <c r="A154">
        <v>646</v>
      </c>
      <c r="B154">
        <v>127.672</v>
      </c>
      <c r="C154" t="s">
        <v>87</v>
      </c>
    </row>
    <row r="155" spans="1:3" x14ac:dyDescent="0.2">
      <c r="A155">
        <v>647</v>
      </c>
      <c r="B155">
        <v>128.16300000000001</v>
      </c>
      <c r="C155" t="s">
        <v>58</v>
      </c>
    </row>
    <row r="156" spans="1:3" x14ac:dyDescent="0.2">
      <c r="A156">
        <v>648</v>
      </c>
      <c r="B156">
        <v>128.28800000000001</v>
      </c>
      <c r="C156" t="s">
        <v>86</v>
      </c>
    </row>
    <row r="157" spans="1:3" x14ac:dyDescent="0.2">
      <c r="A157">
        <v>649</v>
      </c>
      <c r="B157">
        <v>128.249</v>
      </c>
      <c r="C157" t="s">
        <v>87</v>
      </c>
    </row>
    <row r="158" spans="1:3" x14ac:dyDescent="0.2">
      <c r="A158">
        <v>650</v>
      </c>
      <c r="B158">
        <v>128.25800000000001</v>
      </c>
      <c r="C158" t="s">
        <v>87</v>
      </c>
    </row>
    <row r="159" spans="1:3" x14ac:dyDescent="0.2">
      <c r="A159">
        <v>651</v>
      </c>
      <c r="B159">
        <v>128.22200000000001</v>
      </c>
      <c r="C159" t="s">
        <v>87</v>
      </c>
    </row>
    <row r="160" spans="1:3" x14ac:dyDescent="0.2">
      <c r="A160">
        <v>652</v>
      </c>
      <c r="B160">
        <v>128.155</v>
      </c>
      <c r="C160" t="s">
        <v>86</v>
      </c>
    </row>
    <row r="161" spans="1:3" x14ac:dyDescent="0.2">
      <c r="A161">
        <v>653</v>
      </c>
      <c r="B161">
        <v>128.12700000000001</v>
      </c>
      <c r="C161" t="s">
        <v>87</v>
      </c>
    </row>
    <row r="162" spans="1:3" x14ac:dyDescent="0.2">
      <c r="A162">
        <v>654</v>
      </c>
      <c r="B162">
        <v>128.131</v>
      </c>
      <c r="C162" t="s">
        <v>87</v>
      </c>
    </row>
    <row r="163" spans="1:3" x14ac:dyDescent="0.2">
      <c r="A163">
        <v>655</v>
      </c>
      <c r="B163">
        <v>128.126</v>
      </c>
      <c r="C163" t="s">
        <v>87</v>
      </c>
    </row>
    <row r="164" spans="1:3" x14ac:dyDescent="0.2">
      <c r="A164">
        <v>656</v>
      </c>
      <c r="B164">
        <v>128.06299999999999</v>
      </c>
      <c r="C164" t="s">
        <v>58</v>
      </c>
    </row>
    <row r="165" spans="1:3" x14ac:dyDescent="0.2">
      <c r="A165">
        <v>657</v>
      </c>
      <c r="B165">
        <v>126.41800000000001</v>
      </c>
      <c r="C165" t="s">
        <v>86</v>
      </c>
    </row>
    <row r="166" spans="1:3" x14ac:dyDescent="0.2">
      <c r="A166">
        <v>658</v>
      </c>
      <c r="B166">
        <v>126.41800000000001</v>
      </c>
      <c r="C166" t="s">
        <v>87</v>
      </c>
    </row>
    <row r="167" spans="1:3" x14ac:dyDescent="0.2">
      <c r="A167">
        <v>659</v>
      </c>
      <c r="B167">
        <v>126.43600000000001</v>
      </c>
      <c r="C167" t="s">
        <v>87</v>
      </c>
    </row>
    <row r="168" spans="1:3" x14ac:dyDescent="0.2">
      <c r="A168">
        <v>660</v>
      </c>
      <c r="B168">
        <v>126.402</v>
      </c>
      <c r="C168" t="s">
        <v>87</v>
      </c>
    </row>
    <row r="169" spans="1:3" x14ac:dyDescent="0.2">
      <c r="A169">
        <v>661</v>
      </c>
      <c r="B169">
        <v>126.486</v>
      </c>
      <c r="C169" t="s">
        <v>58</v>
      </c>
    </row>
    <row r="170" spans="1:3" x14ac:dyDescent="0.2">
      <c r="A170">
        <v>662</v>
      </c>
      <c r="B170">
        <v>126.879</v>
      </c>
      <c r="C170" t="s">
        <v>58</v>
      </c>
    </row>
  </sheetData>
  <customSheetViews>
    <customSheetView guid="{358D5128-FDB7-4026-916F-D513AAD2FF4A}">
      <selection activeCell="I16" sqref="I16"/>
      <pageMargins left="0.75" right="0.75" top="1" bottom="1" header="0.5" footer="0.5"/>
      <printOptions gridLines="1"/>
      <pageSetup orientation="portrait" r:id="rId1"/>
      <headerFooter alignWithMargins="0"/>
    </customSheetView>
    <customSheetView guid="{77D66BAA-AB2E-4510-8044-26E38675CAB9}" topLeftCell="A92">
      <selection activeCell="C107" sqref="C8:C107"/>
      <pageMargins left="0.75" right="0.75" top="1" bottom="1" header="0.5" footer="0.5"/>
      <printOptions gridLines="1"/>
      <pageSetup orientation="portrait" r:id="rId2"/>
      <headerFooter alignWithMargins="0"/>
    </customSheetView>
  </customSheetViews>
  <phoneticPr fontId="0" type="noConversion"/>
  <printOptions gridLines="1"/>
  <pageMargins left="0.75" right="0.75" top="1" bottom="1" header="0.5" footer="0.5"/>
  <pageSetup orientation="portrait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1"/>
  <sheetViews>
    <sheetView workbookViewId="0">
      <selection sqref="A1:A32"/>
    </sheetView>
  </sheetViews>
  <sheetFormatPr defaultRowHeight="12.75" x14ac:dyDescent="0.2"/>
  <cols>
    <col min="1" max="1" width="91.5703125" customWidth="1"/>
  </cols>
  <sheetData>
    <row r="1" spans="1:1" ht="13.5" thickBot="1" x14ac:dyDescent="0.25">
      <c r="A1" s="19" t="s">
        <v>40</v>
      </c>
    </row>
    <row r="2" spans="1:1" x14ac:dyDescent="0.2">
      <c r="A2" s="20"/>
    </row>
    <row r="3" spans="1:1" x14ac:dyDescent="0.2">
      <c r="A3" s="21"/>
    </row>
    <row r="4" spans="1:1" x14ac:dyDescent="0.2">
      <c r="A4" s="21"/>
    </row>
    <row r="5" spans="1:1" x14ac:dyDescent="0.2">
      <c r="A5" s="21"/>
    </row>
    <row r="6" spans="1:1" x14ac:dyDescent="0.2">
      <c r="A6" s="21"/>
    </row>
    <row r="7" spans="1:1" x14ac:dyDescent="0.2">
      <c r="A7" s="21"/>
    </row>
    <row r="8" spans="1:1" x14ac:dyDescent="0.2">
      <c r="A8" s="21"/>
    </row>
    <row r="9" spans="1:1" x14ac:dyDescent="0.2">
      <c r="A9" s="21"/>
    </row>
    <row r="10" spans="1:1" x14ac:dyDescent="0.2">
      <c r="A10" s="21"/>
    </row>
    <row r="11" spans="1:1" x14ac:dyDescent="0.2">
      <c r="A11" s="21"/>
    </row>
    <row r="12" spans="1:1" x14ac:dyDescent="0.2">
      <c r="A12" s="21"/>
    </row>
    <row r="13" spans="1:1" x14ac:dyDescent="0.2">
      <c r="A13" s="21"/>
    </row>
    <row r="14" spans="1:1" x14ac:dyDescent="0.2">
      <c r="A14" s="21"/>
    </row>
    <row r="15" spans="1:1" x14ac:dyDescent="0.2">
      <c r="A15" s="21"/>
    </row>
    <row r="16" spans="1:1" x14ac:dyDescent="0.2">
      <c r="A16" s="21"/>
    </row>
    <row r="17" spans="1:1" x14ac:dyDescent="0.2">
      <c r="A17" s="21"/>
    </row>
    <row r="18" spans="1:1" x14ac:dyDescent="0.2">
      <c r="A18" s="21"/>
    </row>
    <row r="19" spans="1:1" x14ac:dyDescent="0.2">
      <c r="A19" s="21"/>
    </row>
    <row r="20" spans="1:1" x14ac:dyDescent="0.2">
      <c r="A20" s="21"/>
    </row>
    <row r="21" spans="1:1" x14ac:dyDescent="0.2">
      <c r="A21" s="21"/>
    </row>
    <row r="22" spans="1:1" x14ac:dyDescent="0.2">
      <c r="A22" s="21"/>
    </row>
    <row r="23" spans="1:1" x14ac:dyDescent="0.2">
      <c r="A23" s="21"/>
    </row>
    <row r="24" spans="1:1" x14ac:dyDescent="0.2">
      <c r="A24" s="21"/>
    </row>
    <row r="25" spans="1:1" x14ac:dyDescent="0.2">
      <c r="A25" s="21"/>
    </row>
    <row r="26" spans="1:1" x14ac:dyDescent="0.2">
      <c r="A26" s="21"/>
    </row>
    <row r="27" spans="1:1" x14ac:dyDescent="0.2">
      <c r="A27" s="21"/>
    </row>
    <row r="28" spans="1:1" x14ac:dyDescent="0.2">
      <c r="A28" s="21"/>
    </row>
    <row r="29" spans="1:1" x14ac:dyDescent="0.2">
      <c r="A29" s="21"/>
    </row>
    <row r="30" spans="1:1" x14ac:dyDescent="0.2">
      <c r="A30" s="21"/>
    </row>
    <row r="31" spans="1:1" ht="13.5" thickBot="1" x14ac:dyDescent="0.25">
      <c r="A31" s="22"/>
    </row>
  </sheetData>
  <customSheetViews>
    <customSheetView guid="{358D5128-FDB7-4026-916F-D513AAD2FF4A}">
      <selection sqref="A1:A32"/>
      <pageMargins left="0.7" right="0.7" top="0.75" bottom="0.75" header="0.3" footer="0.3"/>
    </customSheetView>
    <customSheetView guid="{77D66BAA-AB2E-4510-8044-26E38675CAB9}">
      <selection sqref="A1:A32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0"/>
  <sheetViews>
    <sheetView workbookViewId="0">
      <selection activeCell="D13" sqref="D13"/>
    </sheetView>
  </sheetViews>
  <sheetFormatPr defaultRowHeight="12.75" x14ac:dyDescent="0.2"/>
  <sheetData>
    <row r="1" spans="1:4" x14ac:dyDescent="0.2">
      <c r="A1" s="2" t="s">
        <v>18</v>
      </c>
      <c r="D1" s="2" t="s">
        <v>25</v>
      </c>
    </row>
    <row r="3" spans="1:4" x14ac:dyDescent="0.2">
      <c r="A3" t="s">
        <v>19</v>
      </c>
      <c r="D3" t="s">
        <v>26</v>
      </c>
    </row>
    <row r="4" spans="1:4" x14ac:dyDescent="0.2">
      <c r="A4" t="s">
        <v>20</v>
      </c>
      <c r="D4" t="s">
        <v>27</v>
      </c>
    </row>
    <row r="5" spans="1:4" x14ac:dyDescent="0.2">
      <c r="A5" t="s">
        <v>21</v>
      </c>
      <c r="D5" t="s">
        <v>28</v>
      </c>
    </row>
    <row r="6" spans="1:4" x14ac:dyDescent="0.2">
      <c r="A6" t="s">
        <v>22</v>
      </c>
      <c r="D6" t="s">
        <v>29</v>
      </c>
    </row>
    <row r="7" spans="1:4" x14ac:dyDescent="0.2">
      <c r="A7" t="s">
        <v>23</v>
      </c>
      <c r="D7" t="s">
        <v>30</v>
      </c>
    </row>
    <row r="8" spans="1:4" x14ac:dyDescent="0.2">
      <c r="A8" t="s">
        <v>24</v>
      </c>
      <c r="D8" t="s">
        <v>31</v>
      </c>
    </row>
    <row r="9" spans="1:4" x14ac:dyDescent="0.2">
      <c r="D9" t="s">
        <v>32</v>
      </c>
    </row>
    <row r="10" spans="1:4" x14ac:dyDescent="0.2">
      <c r="D10" t="s">
        <v>33</v>
      </c>
    </row>
  </sheetData>
  <customSheetViews>
    <customSheetView guid="{358D5128-FDB7-4026-916F-D513AAD2FF4A}">
      <selection activeCell="D13" sqref="D13"/>
      <pageMargins left="0.7" right="0.7" top="0.75" bottom="0.75" header="0.3" footer="0.3"/>
    </customSheetView>
    <customSheetView guid="{77D66BAA-AB2E-4510-8044-26E38675CAB9}">
      <selection activeCell="D13" sqref="D13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4</vt:i4>
      </vt:variant>
    </vt:vector>
  </HeadingPairs>
  <TitlesOfParts>
    <vt:vector size="15" baseType="lpstr">
      <vt:lpstr>Instructions</vt:lpstr>
      <vt:lpstr>pg1</vt:lpstr>
      <vt:lpstr>pg2</vt:lpstr>
      <vt:lpstr>pg3</vt:lpstr>
      <vt:lpstr>pg4</vt:lpstr>
      <vt:lpstr>pg5</vt:lpstr>
      <vt:lpstr>pg6</vt:lpstr>
      <vt:lpstr>pg7</vt:lpstr>
      <vt:lpstr>DOWNLOAD SHEET</vt:lpstr>
      <vt:lpstr>Track Changes Links</vt:lpstr>
      <vt:lpstr>Description</vt:lpstr>
      <vt:lpstr>'pg1'!Print_Area</vt:lpstr>
      <vt:lpstr>'pg2'!Print_Area</vt:lpstr>
      <vt:lpstr>'pg3'!Print_Area</vt:lpstr>
      <vt:lpstr>'pg4'!Print_Area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St.Louis, Douglas</cp:lastModifiedBy>
  <dcterms:created xsi:type="dcterms:W3CDTF">2011-11-28T19:11:10Z</dcterms:created>
  <dcterms:modified xsi:type="dcterms:W3CDTF">2024-06-01T04:26:48Z</dcterms:modified>
</cp:coreProperties>
</file>